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milfile\Shared_Data\SODB\ODBOR_910\ROSP (Rodinné správanie)\Kapitoly\ROSP_final\Tabuľky, grafy\"/>
    </mc:Choice>
  </mc:AlternateContent>
  <bookViews>
    <workbookView xWindow="0" yWindow="0" windowWidth="38400" windowHeight="12330" activeTab="4"/>
  </bookViews>
  <sheets>
    <sheet name="Obsah" sheetId="8" r:id="rId1"/>
    <sheet name="T 2.5.1" sheetId="1" r:id="rId2"/>
    <sheet name="T 2.5.2" sheetId="2" r:id="rId3"/>
    <sheet name="G 2.5.1" sheetId="3" r:id="rId4"/>
    <sheet name="T 2.5.3" sheetId="4" r:id="rId5"/>
    <sheet name="G 2.5.2" sheetId="5" r:id="rId6"/>
    <sheet name="T 2.5.4" sheetId="6" r:id="rId7"/>
    <sheet name="T 2.5.5" sheetId="7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6" l="1"/>
  <c r="E16" i="6"/>
  <c r="E29" i="6" s="1"/>
  <c r="F16" i="6"/>
  <c r="G16" i="6"/>
  <c r="H16" i="6"/>
  <c r="I16" i="6"/>
  <c r="I29" i="6" s="1"/>
  <c r="J16" i="6"/>
  <c r="C16" i="6"/>
  <c r="C29" i="6" s="1"/>
  <c r="D16" i="6"/>
  <c r="E15" i="6"/>
  <c r="F15" i="6"/>
  <c r="G15" i="6"/>
  <c r="H15" i="6"/>
  <c r="I15" i="6"/>
  <c r="J15" i="6"/>
  <c r="C15" i="6"/>
  <c r="C28" i="6" s="1"/>
  <c r="D29" i="6" l="1"/>
  <c r="F28" i="6"/>
  <c r="H28" i="6"/>
  <c r="J29" i="6"/>
  <c r="D28" i="6"/>
  <c r="J28" i="6"/>
  <c r="F29" i="6"/>
  <c r="I28" i="6"/>
  <c r="G28" i="6"/>
  <c r="H29" i="6"/>
  <c r="G29" i="6"/>
  <c r="E28" i="6"/>
</calcChain>
</file>

<file path=xl/sharedStrings.xml><?xml version="1.0" encoding="utf-8"?>
<sst xmlns="http://schemas.openxmlformats.org/spreadsheetml/2006/main" count="170" uniqueCount="81">
  <si>
    <t>Rok</t>
  </si>
  <si>
    <t>Počet cenzových domácností</t>
  </si>
  <si>
    <t xml:space="preserve">Nárast/pokles </t>
  </si>
  <si>
    <t>abs.</t>
  </si>
  <si>
    <t>%</t>
  </si>
  <si>
    <t>x</t>
  </si>
  <si>
    <t>Zdroj: Štatistický úrad SR, 2023</t>
  </si>
  <si>
    <t>Domácnosti jednotlivcov</t>
  </si>
  <si>
    <t>Pohlavie jednotlivcov</t>
  </si>
  <si>
    <t>Spolu</t>
  </si>
  <si>
    <t>muži</t>
  </si>
  <si>
    <t>ženy</t>
  </si>
  <si>
    <t>Rodinný stav jednotlivcov</t>
  </si>
  <si>
    <t xml:space="preserve">% </t>
  </si>
  <si>
    <t>Slobodný, slobodná</t>
  </si>
  <si>
    <t>Ženatý, vydatá</t>
  </si>
  <si>
    <t>Rozvedený, rozvedená</t>
  </si>
  <si>
    <t>Vdovec, vdova</t>
  </si>
  <si>
    <t>Nezistený</t>
  </si>
  <si>
    <t>Rodinný stav</t>
  </si>
  <si>
    <t>Pohlavie</t>
  </si>
  <si>
    <t>Počet živonarodených detí</t>
  </si>
  <si>
    <t>5+</t>
  </si>
  <si>
    <t>nezistené</t>
  </si>
  <si>
    <t>muž</t>
  </si>
  <si>
    <t>žena</t>
  </si>
  <si>
    <t xml:space="preserve">                                                                                                                             abs.</t>
  </si>
  <si>
    <t xml:space="preserve">                                                                                                                            %</t>
  </si>
  <si>
    <t>Typ zariadenia</t>
  </si>
  <si>
    <t>Počet</t>
  </si>
  <si>
    <t>Celkový súčet</t>
  </si>
  <si>
    <t>vdovci</t>
  </si>
  <si>
    <t>nezistení muži</t>
  </si>
  <si>
    <t xml:space="preserve"> slobodné ženy</t>
  </si>
  <si>
    <t xml:space="preserve"> vydaté ženy</t>
  </si>
  <si>
    <t xml:space="preserve"> rozvedené ženy</t>
  </si>
  <si>
    <t xml:space="preserve"> vdovy</t>
  </si>
  <si>
    <t>nezistené ženy</t>
  </si>
  <si>
    <t>Obsah</t>
  </si>
  <si>
    <t>T 2.5.2 Domácnosti jednotlivcov v SR podľa pohlavia jednotlivca, 2021</t>
  </si>
  <si>
    <t>G 2.5.1 Jednotlivci v SR podľa pohlavia a vekových skupín, 2021</t>
  </si>
  <si>
    <t>T 2.5.3 Jednotlivci v SR podľa pohlavia a rodinného stavu, 2021</t>
  </si>
  <si>
    <t>G 2.5.2 Jednotlivci v SR podľa vekových skupín, pohlavia a rodinného stavu, 2021</t>
  </si>
  <si>
    <t>T 2.5.4 Jednotlivci v SR podľa pohlavia, rodinného stavu a počtu živonarodených detí, 2021</t>
  </si>
  <si>
    <t>T 2.5.5 Jednotlivci v SR žijúci vo vybraných ubytovacích zariadeniach, 2021</t>
  </si>
  <si>
    <t xml:space="preserve">T 2.5.1 Jednočlenné cenzové domácnosti v SR, 1991 – 2021 </t>
  </si>
  <si>
    <t xml:space="preserve"> z toho 
jednočlenné cenzové domácnosti</t>
  </si>
  <si>
    <t>16 - 19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</si>
  <si>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</si>
  <si>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</si>
  <si>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</si>
  <si>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</si>
  <si>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</si>
  <si>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</si>
  <si>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</si>
  <si>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</si>
  <si>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</si>
  <si>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</si>
  <si>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</si>
  <si>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</si>
  <si>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</si>
  <si>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85 - 89</t>
  </si>
  <si>
    <t>90 - 94</t>
  </si>
  <si>
    <t>95 - 99</t>
  </si>
  <si>
    <t>100 - 104</t>
  </si>
  <si>
    <t>105 - 107</t>
  </si>
  <si>
    <t>Poznámka: x - zápis nie je možný z logických dôvodov alebo sa údaj nezisťoval</t>
  </si>
  <si>
    <t>slobodní muži</t>
  </si>
  <si>
    <t>ženatí muži</t>
  </si>
  <si>
    <t>rozvedení muži</t>
  </si>
  <si>
    <t>z toho:</t>
  </si>
  <si>
    <t>domov sociálnych služieb</t>
  </si>
  <si>
    <t>zariadenie pre seniorov</t>
  </si>
  <si>
    <t>zariadenie opatrovateľskej služby</t>
  </si>
  <si>
    <t>špecializované zariadenie</t>
  </si>
  <si>
    <t>hospic</t>
  </si>
  <si>
    <t>dom ošetrovateľskej starostlivosti</t>
  </si>
  <si>
    <t>centrum pre deti a rodiny</t>
  </si>
  <si>
    <t>náboženská alebo cirkevná inštitúcia</t>
  </si>
  <si>
    <t>veková skupina</t>
  </si>
  <si>
    <t>veková 
skupina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</si>
</sst>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4B084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ED7D31"/>
      </left>
      <right style="thin">
        <color rgb="FFED7D31"/>
      </right>
      <top style="thin">
        <color rgb="FFED7D31"/>
      </top>
      <bottom style="thin">
        <color rgb="FFED7D31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/>
      <top/>
      <bottom style="thin">
        <color rgb="FFED7D31"/>
      </bottom>
      <diagonal/>
    </border>
    <border>
      <left style="thin">
        <color rgb="FFED7D31"/>
      </left>
      <right/>
      <top style="thin">
        <color rgb="FFED7D31"/>
      </top>
      <bottom style="thin">
        <color rgb="FFED7D31"/>
      </bottom>
      <diagonal/>
    </border>
    <border>
      <left/>
      <right/>
      <top style="thin">
        <color rgb="FFED7D31"/>
      </top>
      <bottom style="thin">
        <color rgb="FFED7D31"/>
      </bottom>
      <diagonal/>
    </border>
    <border>
      <left/>
      <right style="thin">
        <color rgb="FFED7D31"/>
      </right>
      <top style="thin">
        <color rgb="FFED7D31"/>
      </top>
      <bottom style="thin">
        <color rgb="FFED7D31"/>
      </bottom>
      <diagonal/>
    </border>
    <border>
      <left style="thin">
        <color rgb="FFED7D31"/>
      </left>
      <right style="thin">
        <color rgb="FFED7D31"/>
      </right>
      <top style="thin">
        <color rgb="FFED7D31"/>
      </top>
      <bottom/>
      <diagonal/>
    </border>
    <border>
      <left style="thin">
        <color rgb="FFED7D31"/>
      </left>
      <right style="thin">
        <color rgb="FFED7D31"/>
      </right>
      <top/>
      <bottom style="thin">
        <color rgb="FFED7D31"/>
      </bottom>
      <diagonal/>
    </border>
    <border>
      <left/>
      <right/>
      <top style="thin">
        <color rgb="FFED7D31"/>
      </top>
      <bottom/>
      <diagonal/>
    </border>
    <border>
      <left/>
      <right/>
      <top/>
      <bottom style="thin">
        <color theme="5"/>
      </bottom>
      <diagonal/>
    </border>
    <border>
      <left style="thin">
        <color rgb="FFED7D31"/>
      </left>
      <right/>
      <top style="thin">
        <color rgb="FFED7D31"/>
      </top>
      <bottom/>
      <diagonal/>
    </border>
    <border>
      <left/>
      <right style="thin">
        <color rgb="FFED7D31"/>
      </right>
      <top style="thin">
        <color rgb="FFED7D31"/>
      </top>
      <bottom/>
      <diagonal/>
    </border>
    <border>
      <left style="thin">
        <color rgb="FFED7D31"/>
      </left>
      <right/>
      <top/>
      <bottom style="thin">
        <color rgb="FFED7D31"/>
      </bottom>
      <diagonal/>
    </border>
    <border>
      <left/>
      <right style="thin">
        <color rgb="FFED7D31"/>
      </right>
      <top/>
      <bottom style="thin">
        <color rgb="FFED7D3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horizontal="justify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3" fontId="2" fillId="3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vertical="center"/>
    </xf>
    <xf numFmtId="3" fontId="2" fillId="4" borderId="1" xfId="0" applyNumberFormat="1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right" vertical="center" wrapText="1"/>
    </xf>
    <xf numFmtId="2" fontId="2" fillId="4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right" vertical="center"/>
    </xf>
    <xf numFmtId="3" fontId="2" fillId="4" borderId="2" xfId="0" applyNumberFormat="1" applyFont="1" applyFill="1" applyBorder="1" applyAlignment="1">
      <alignment horizontal="right" vertical="center"/>
    </xf>
    <xf numFmtId="3" fontId="2" fillId="3" borderId="2" xfId="0" applyNumberFormat="1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3" fillId="0" borderId="0" xfId="0" applyFont="1"/>
    <xf numFmtId="0" fontId="2" fillId="3" borderId="1" xfId="0" applyFont="1" applyFill="1" applyBorder="1" applyAlignment="1">
      <alignment horizontal="right" vertical="center" wrapText="1"/>
    </xf>
    <xf numFmtId="0" fontId="4" fillId="0" borderId="0" xfId="0" applyFont="1" applyBorder="1" applyAlignment="1"/>
    <xf numFmtId="0" fontId="7" fillId="0" borderId="0" xfId="1" applyFont="1"/>
    <xf numFmtId="0" fontId="7" fillId="0" borderId="0" xfId="1" applyFont="1" applyAlignment="1">
      <alignment vertical="center"/>
    </xf>
    <xf numFmtId="0" fontId="7" fillId="0" borderId="0" xfId="1" applyFont="1" applyBorder="1" applyAlignment="1"/>
    <xf numFmtId="0" fontId="5" fillId="6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3" fontId="2" fillId="4" borderId="1" xfId="0" applyNumberFormat="1" applyFont="1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2" fontId="2" fillId="3" borderId="1" xfId="0" applyNumberFormat="1" applyFont="1" applyFill="1" applyBorder="1" applyAlignment="1">
      <alignment horizontal="right" wrapText="1"/>
    </xf>
    <xf numFmtId="2" fontId="2" fillId="4" borderId="1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left"/>
    </xf>
    <xf numFmtId="3" fontId="3" fillId="7" borderId="2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right" vertical="center"/>
    </xf>
    <xf numFmtId="0" fontId="8" fillId="0" borderId="0" xfId="0" applyFont="1"/>
    <xf numFmtId="0" fontId="7" fillId="0" borderId="0" xfId="1" applyFont="1" applyAlignment="1"/>
    <xf numFmtId="0" fontId="9" fillId="0" borderId="0" xfId="0" applyFont="1"/>
    <xf numFmtId="3" fontId="5" fillId="7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right" vertical="center"/>
    </xf>
    <xf numFmtId="0" fontId="5" fillId="7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3" fontId="3" fillId="7" borderId="2" xfId="0" applyNumberFormat="1" applyFont="1" applyFill="1" applyBorder="1" applyAlignment="1">
      <alignment horizontal="right"/>
    </xf>
    <xf numFmtId="3" fontId="3" fillId="0" borderId="2" xfId="0" applyNumberFormat="1" applyFont="1" applyFill="1" applyBorder="1" applyAlignment="1">
      <alignment horizontal="right"/>
    </xf>
    <xf numFmtId="0" fontId="2" fillId="4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left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3" xfId="1" applyFont="1" applyBorder="1" applyAlignment="1">
      <alignment horizontal="left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7" fillId="0" borderId="10" xfId="1" applyFont="1" applyBorder="1" applyAlignment="1">
      <alignment horizontal="left"/>
    </xf>
    <xf numFmtId="0" fontId="1" fillId="4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6" borderId="4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93125000000001"/>
          <c:y val="3.1643545078404785E-2"/>
          <c:w val="0.84820069444444446"/>
          <c:h val="0.71306305555555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 2.5.1'!$B$2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rgbClr val="6161FF"/>
            </a:solidFill>
            <a:ln>
              <a:noFill/>
            </a:ln>
            <a:effectLst/>
          </c:spPr>
          <c:invertIfNegative val="0"/>
          <c:cat>
            <c:strRef>
              <c:f>'G 2.5.1'!$A$3:$A$21</c:f>
              <c:strCache>
                <c:ptCount val="19"/>
                <c:pt idx="0">
                  <c:v>16 - 19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65 - 69</c:v>
                </c:pt>
                <c:pt idx="11">
                  <c:v>70 - 74</c:v>
                </c:pt>
                <c:pt idx="12">
                  <c:v>75 - 79</c:v>
                </c:pt>
                <c:pt idx="13">
                  <c:v>80 - 84</c:v>
                </c:pt>
                <c:pt idx="14">
                  <c:v>85 - 89</c:v>
                </c:pt>
                <c:pt idx="15">
                  <c:v>90 - 94</c:v>
                </c:pt>
                <c:pt idx="16">
                  <c:v>95 - 99</c:v>
                </c:pt>
                <c:pt idx="17">
                  <c:v>100 - 104</c:v>
                </c:pt>
                <c:pt idx="18">
                  <c:v>105 - 107</c:v>
                </c:pt>
              </c:strCache>
            </c:strRef>
          </c:cat>
          <c:val>
            <c:numRef>
              <c:f>'G 2.5.1'!$B$3:$B$21</c:f>
              <c:numCache>
                <c:formatCode>#,##0</c:formatCode>
                <c:ptCount val="19"/>
                <c:pt idx="0">
                  <c:v>2162</c:v>
                </c:pt>
                <c:pt idx="1">
                  <c:v>15546</c:v>
                </c:pt>
                <c:pt idx="2">
                  <c:v>32525</c:v>
                </c:pt>
                <c:pt idx="3">
                  <c:v>37677</c:v>
                </c:pt>
                <c:pt idx="4">
                  <c:v>38007</c:v>
                </c:pt>
                <c:pt idx="5">
                  <c:v>39798</c:v>
                </c:pt>
                <c:pt idx="6">
                  <c:v>37329</c:v>
                </c:pt>
                <c:pt idx="7">
                  <c:v>33542</c:v>
                </c:pt>
                <c:pt idx="8">
                  <c:v>33951</c:v>
                </c:pt>
                <c:pt idx="9">
                  <c:v>31714</c:v>
                </c:pt>
                <c:pt idx="10">
                  <c:v>27175</c:v>
                </c:pt>
                <c:pt idx="11">
                  <c:v>18019</c:v>
                </c:pt>
                <c:pt idx="12">
                  <c:v>11338</c:v>
                </c:pt>
                <c:pt idx="13">
                  <c:v>7962</c:v>
                </c:pt>
                <c:pt idx="14">
                  <c:v>5378</c:v>
                </c:pt>
                <c:pt idx="15">
                  <c:v>2379</c:v>
                </c:pt>
                <c:pt idx="16">
                  <c:v>782</c:v>
                </c:pt>
                <c:pt idx="17">
                  <c:v>97</c:v>
                </c:pt>
                <c:pt idx="1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99-48CC-93CB-1DF71182F45D}"/>
            </c:ext>
          </c:extLst>
        </c:ser>
        <c:ser>
          <c:idx val="1"/>
          <c:order val="1"/>
          <c:tx>
            <c:strRef>
              <c:f>'G 2.5.1'!$C$2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'G 2.5.1'!$A$3:$A$21</c:f>
              <c:strCache>
                <c:ptCount val="19"/>
                <c:pt idx="0">
                  <c:v>16 - 19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65 - 69</c:v>
                </c:pt>
                <c:pt idx="11">
                  <c:v>70 - 74</c:v>
                </c:pt>
                <c:pt idx="12">
                  <c:v>75 - 79</c:v>
                </c:pt>
                <c:pt idx="13">
                  <c:v>80 - 84</c:v>
                </c:pt>
                <c:pt idx="14">
                  <c:v>85 - 89</c:v>
                </c:pt>
                <c:pt idx="15">
                  <c:v>90 - 94</c:v>
                </c:pt>
                <c:pt idx="16">
                  <c:v>95 - 99</c:v>
                </c:pt>
                <c:pt idx="17">
                  <c:v>100 - 104</c:v>
                </c:pt>
                <c:pt idx="18">
                  <c:v>105 - 107</c:v>
                </c:pt>
              </c:strCache>
            </c:strRef>
          </c:cat>
          <c:val>
            <c:numRef>
              <c:f>'G 2.5.1'!$C$3:$C$21</c:f>
              <c:numCache>
                <c:formatCode>#,##0</c:formatCode>
                <c:ptCount val="19"/>
                <c:pt idx="0">
                  <c:v>2365</c:v>
                </c:pt>
                <c:pt idx="1">
                  <c:v>15722</c:v>
                </c:pt>
                <c:pt idx="2">
                  <c:v>25452</c:v>
                </c:pt>
                <c:pt idx="3">
                  <c:v>22832</c:v>
                </c:pt>
                <c:pt idx="4">
                  <c:v>19350</c:v>
                </c:pt>
                <c:pt idx="5">
                  <c:v>19040</c:v>
                </c:pt>
                <c:pt idx="6">
                  <c:v>21049</c:v>
                </c:pt>
                <c:pt idx="7">
                  <c:v>24150</c:v>
                </c:pt>
                <c:pt idx="8">
                  <c:v>32618</c:v>
                </c:pt>
                <c:pt idx="9">
                  <c:v>42095</c:v>
                </c:pt>
                <c:pt idx="10">
                  <c:v>54978</c:v>
                </c:pt>
                <c:pt idx="11">
                  <c:v>54305</c:v>
                </c:pt>
                <c:pt idx="12">
                  <c:v>48639</c:v>
                </c:pt>
                <c:pt idx="13">
                  <c:v>40699</c:v>
                </c:pt>
                <c:pt idx="14">
                  <c:v>25162</c:v>
                </c:pt>
                <c:pt idx="15">
                  <c:v>9577</c:v>
                </c:pt>
                <c:pt idx="16">
                  <c:v>1996</c:v>
                </c:pt>
                <c:pt idx="17">
                  <c:v>197</c:v>
                </c:pt>
                <c:pt idx="1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99-48CC-93CB-1DF71182F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581593775"/>
        <c:axId val="581589615"/>
      </c:barChart>
      <c:catAx>
        <c:axId val="5815937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veková skupina</a:t>
                </a:r>
              </a:p>
            </c:rich>
          </c:tx>
          <c:layout>
            <c:manualLayout>
              <c:xMode val="edge"/>
              <c:yMode val="edge"/>
              <c:x val="0.48849843749999999"/>
              <c:y val="0.923409478112722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581589615"/>
        <c:crosses val="autoZero"/>
        <c:auto val="1"/>
        <c:lblAlgn val="ctr"/>
        <c:lblOffset val="100"/>
        <c:noMultiLvlLbl val="0"/>
      </c:catAx>
      <c:valAx>
        <c:axId val="581589615"/>
        <c:scaling>
          <c:orientation val="minMax"/>
          <c:max val="56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</a:p>
            </c:rich>
          </c:tx>
          <c:layout>
            <c:manualLayout>
              <c:xMode val="edge"/>
              <c:yMode val="edge"/>
              <c:x val="1.8420833333333334E-2"/>
              <c:y val="0.34950453739438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581593775"/>
        <c:crosses val="autoZero"/>
        <c:crossBetween val="between"/>
        <c:majorUnit val="5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8909201388888894"/>
          <c:y val="4.6474740099440214E-2"/>
          <c:w val="0.17256163347617845"/>
          <c:h val="6.8119287925928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66918398875214E-2"/>
          <c:y val="7.2768960874709313E-2"/>
          <c:w val="0.92117502552553077"/>
          <c:h val="0.8083391130512832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 rodinný stav_vek'!#REF!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1">
                <c:v>16 - 19</c:v>
              </c:pt>
              <c:pt idx="2">
                <c:v>20 - 24</c:v>
              </c:pt>
              <c:pt idx="3">
                <c:v>25 - 29</c:v>
              </c:pt>
              <c:pt idx="4">
                <c:v>30 - 34</c:v>
              </c:pt>
              <c:pt idx="5">
                <c:v>35 - 39</c:v>
              </c:pt>
              <c:pt idx="6">
                <c:v>40 - 44</c:v>
              </c:pt>
              <c:pt idx="7">
                <c:v>45 - 49</c:v>
              </c:pt>
              <c:pt idx="8">
                <c:v>50 - 54</c:v>
              </c:pt>
              <c:pt idx="9">
                <c:v>55 - 59</c:v>
              </c:pt>
              <c:pt idx="10">
                <c:v>60 - 64</c:v>
              </c:pt>
              <c:pt idx="11">
                <c:v>65 - 69</c:v>
              </c:pt>
              <c:pt idx="12">
                <c:v>70 - 74</c:v>
              </c:pt>
              <c:pt idx="13">
                <c:v>75 - 79</c:v>
              </c:pt>
              <c:pt idx="14">
                <c:v>80 - 84</c:v>
              </c:pt>
              <c:pt idx="15">
                <c:v>85 - 89</c:v>
              </c:pt>
              <c:pt idx="16">
                <c:v>90 - 94</c:v>
              </c:pt>
              <c:pt idx="17">
                <c:v>95 - 99</c:v>
              </c:pt>
              <c:pt idx="18">
                <c:v>100 - 104</c:v>
              </c:pt>
              <c:pt idx="19">
                <c:v>105 - 107</c:v>
              </c:pt>
            </c:strLit>
          </c:cat>
          <c:val>
            <c:numRef>
              <c:f>' rodinný stav_vek'!#REF!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D9-491B-AE42-43B1AC22F30D}"/>
            </c:ext>
          </c:extLst>
        </c:ser>
        <c:ser>
          <c:idx val="1"/>
          <c:order val="1"/>
          <c:tx>
            <c:v>slobodní muži</c:v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1">
                <c:v>16 - 19</c:v>
              </c:pt>
              <c:pt idx="2">
                <c:v>20 - 24</c:v>
              </c:pt>
              <c:pt idx="3">
                <c:v>25 - 29</c:v>
              </c:pt>
              <c:pt idx="4">
                <c:v>30 - 34</c:v>
              </c:pt>
              <c:pt idx="5">
                <c:v>35 - 39</c:v>
              </c:pt>
              <c:pt idx="6">
                <c:v>40 - 44</c:v>
              </c:pt>
              <c:pt idx="7">
                <c:v>45 - 49</c:v>
              </c:pt>
              <c:pt idx="8">
                <c:v>50 - 54</c:v>
              </c:pt>
              <c:pt idx="9">
                <c:v>55 - 59</c:v>
              </c:pt>
              <c:pt idx="10">
                <c:v>60 - 64</c:v>
              </c:pt>
              <c:pt idx="11">
                <c:v>65 - 69</c:v>
              </c:pt>
              <c:pt idx="12">
                <c:v>70 - 74</c:v>
              </c:pt>
              <c:pt idx="13">
                <c:v>75 - 79</c:v>
              </c:pt>
              <c:pt idx="14">
                <c:v>80 - 84</c:v>
              </c:pt>
              <c:pt idx="15">
                <c:v>85 - 89</c:v>
              </c:pt>
              <c:pt idx="16">
                <c:v>90 - 94</c:v>
              </c:pt>
              <c:pt idx="17">
                <c:v>95 - 99</c:v>
              </c:pt>
              <c:pt idx="18">
                <c:v>100 - 104</c:v>
              </c:pt>
              <c:pt idx="19">
                <c:v>105 - 107</c:v>
              </c:pt>
            </c:strLit>
          </c:cat>
          <c:val>
            <c:numLit>
              <c:formatCode>General</c:formatCode>
              <c:ptCount val="20"/>
              <c:pt idx="1">
                <c:v>1912</c:v>
              </c:pt>
              <c:pt idx="2">
                <c:v>13494</c:v>
              </c:pt>
              <c:pt idx="3">
                <c:v>26845</c:v>
              </c:pt>
              <c:pt idx="4">
                <c:v>28374</c:v>
              </c:pt>
              <c:pt idx="5">
                <c:v>25226</c:v>
              </c:pt>
              <c:pt idx="6">
                <c:v>21698</c:v>
              </c:pt>
              <c:pt idx="7">
                <c:v>15455</c:v>
              </c:pt>
              <c:pt idx="8">
                <c:v>11355</c:v>
              </c:pt>
              <c:pt idx="9">
                <c:v>11011</c:v>
              </c:pt>
              <c:pt idx="10">
                <c:v>9650</c:v>
              </c:pt>
              <c:pt idx="11">
                <c:v>6715</c:v>
              </c:pt>
              <c:pt idx="12">
                <c:v>3263</c:v>
              </c:pt>
              <c:pt idx="13">
                <c:v>1433</c:v>
              </c:pt>
              <c:pt idx="14">
                <c:v>692</c:v>
              </c:pt>
              <c:pt idx="15">
                <c:v>365</c:v>
              </c:pt>
              <c:pt idx="16">
                <c:v>161</c:v>
              </c:pt>
              <c:pt idx="17">
                <c:v>56</c:v>
              </c:pt>
              <c:pt idx="18">
                <c:v>4</c:v>
              </c:pt>
              <c:pt idx="19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AED9-491B-AE42-43B1AC22F30D}"/>
            </c:ext>
          </c:extLst>
        </c:ser>
        <c:ser>
          <c:idx val="2"/>
          <c:order val="2"/>
          <c:tx>
            <c:v>ženatí muži</c:v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1">
                <c:v>16 - 19</c:v>
              </c:pt>
              <c:pt idx="2">
                <c:v>20 - 24</c:v>
              </c:pt>
              <c:pt idx="3">
                <c:v>25 - 29</c:v>
              </c:pt>
              <c:pt idx="4">
                <c:v>30 - 34</c:v>
              </c:pt>
              <c:pt idx="5">
                <c:v>35 - 39</c:v>
              </c:pt>
              <c:pt idx="6">
                <c:v>40 - 44</c:v>
              </c:pt>
              <c:pt idx="7">
                <c:v>45 - 49</c:v>
              </c:pt>
              <c:pt idx="8">
                <c:v>50 - 54</c:v>
              </c:pt>
              <c:pt idx="9">
                <c:v>55 - 59</c:v>
              </c:pt>
              <c:pt idx="10">
                <c:v>60 - 64</c:v>
              </c:pt>
              <c:pt idx="11">
                <c:v>65 - 69</c:v>
              </c:pt>
              <c:pt idx="12">
                <c:v>70 - 74</c:v>
              </c:pt>
              <c:pt idx="13">
                <c:v>75 - 79</c:v>
              </c:pt>
              <c:pt idx="14">
                <c:v>80 - 84</c:v>
              </c:pt>
              <c:pt idx="15">
                <c:v>85 - 89</c:v>
              </c:pt>
              <c:pt idx="16">
                <c:v>90 - 94</c:v>
              </c:pt>
              <c:pt idx="17">
                <c:v>95 - 99</c:v>
              </c:pt>
              <c:pt idx="18">
                <c:v>100 - 104</c:v>
              </c:pt>
              <c:pt idx="19">
                <c:v>105 - 107</c:v>
              </c:pt>
            </c:strLit>
          </c:cat>
          <c:val>
            <c:numLit>
              <c:formatCode>General</c:formatCode>
              <c:ptCount val="20"/>
              <c:pt idx="1">
                <c:v>32</c:v>
              </c:pt>
              <c:pt idx="2">
                <c:v>533</c:v>
              </c:pt>
              <c:pt idx="3">
                <c:v>2492</c:v>
              </c:pt>
              <c:pt idx="4">
                <c:v>4429</c:v>
              </c:pt>
              <c:pt idx="5">
                <c:v>5564</c:v>
              </c:pt>
              <c:pt idx="6">
                <c:v>5856</c:v>
              </c:pt>
              <c:pt idx="7">
                <c:v>5362</c:v>
              </c:pt>
              <c:pt idx="8">
                <c:v>4789</c:v>
              </c:pt>
              <c:pt idx="9">
                <c:v>4593</c:v>
              </c:pt>
              <c:pt idx="10">
                <c:v>4395</c:v>
              </c:pt>
              <c:pt idx="11">
                <c:v>3717</c:v>
              </c:pt>
              <c:pt idx="12">
                <c:v>2391</c:v>
              </c:pt>
              <c:pt idx="13">
                <c:v>1293</c:v>
              </c:pt>
              <c:pt idx="14">
                <c:v>744</c:v>
              </c:pt>
              <c:pt idx="15">
                <c:v>506</c:v>
              </c:pt>
              <c:pt idx="16">
                <c:v>210</c:v>
              </c:pt>
              <c:pt idx="17">
                <c:v>115</c:v>
              </c:pt>
              <c:pt idx="18">
                <c:v>21</c:v>
              </c:pt>
              <c:pt idx="19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2-AED9-491B-AE42-43B1AC22F30D}"/>
            </c:ext>
          </c:extLst>
        </c:ser>
        <c:ser>
          <c:idx val="3"/>
          <c:order val="3"/>
          <c:tx>
            <c:v>rozvedení muži</c:v>
          </c:tx>
          <c:spPr>
            <a:solidFill>
              <a:srgbClr val="6FA8DB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1">
                <c:v>16 - 19</c:v>
              </c:pt>
              <c:pt idx="2">
                <c:v>20 - 24</c:v>
              </c:pt>
              <c:pt idx="3">
                <c:v>25 - 29</c:v>
              </c:pt>
              <c:pt idx="4">
                <c:v>30 - 34</c:v>
              </c:pt>
              <c:pt idx="5">
                <c:v>35 - 39</c:v>
              </c:pt>
              <c:pt idx="6">
                <c:v>40 - 44</c:v>
              </c:pt>
              <c:pt idx="7">
                <c:v>45 - 49</c:v>
              </c:pt>
              <c:pt idx="8">
                <c:v>50 - 54</c:v>
              </c:pt>
              <c:pt idx="9">
                <c:v>55 - 59</c:v>
              </c:pt>
              <c:pt idx="10">
                <c:v>60 - 64</c:v>
              </c:pt>
              <c:pt idx="11">
                <c:v>65 - 69</c:v>
              </c:pt>
              <c:pt idx="12">
                <c:v>70 - 74</c:v>
              </c:pt>
              <c:pt idx="13">
                <c:v>75 - 79</c:v>
              </c:pt>
              <c:pt idx="14">
                <c:v>80 - 84</c:v>
              </c:pt>
              <c:pt idx="15">
                <c:v>85 - 89</c:v>
              </c:pt>
              <c:pt idx="16">
                <c:v>90 - 94</c:v>
              </c:pt>
              <c:pt idx="17">
                <c:v>95 - 99</c:v>
              </c:pt>
              <c:pt idx="18">
                <c:v>100 - 104</c:v>
              </c:pt>
              <c:pt idx="19">
                <c:v>105 - 107</c:v>
              </c:pt>
            </c:strLit>
          </c:cat>
          <c:val>
            <c:numLit>
              <c:formatCode>General</c:formatCode>
              <c:ptCount val="20"/>
              <c:pt idx="2">
                <c:v>26</c:v>
              </c:pt>
              <c:pt idx="3">
                <c:v>313</c:v>
              </c:pt>
              <c:pt idx="4">
                <c:v>1439</c:v>
              </c:pt>
              <c:pt idx="5">
                <c:v>3829</c:v>
              </c:pt>
              <c:pt idx="6">
                <c:v>8847</c:v>
              </c:pt>
              <c:pt idx="7">
                <c:v>13284</c:v>
              </c:pt>
              <c:pt idx="8">
                <c:v>14513</c:v>
              </c:pt>
              <c:pt idx="9">
                <c:v>15406</c:v>
              </c:pt>
              <c:pt idx="10">
                <c:v>13575</c:v>
              </c:pt>
              <c:pt idx="11">
                <c:v>10328</c:v>
              </c:pt>
              <c:pt idx="12">
                <c:v>5353</c:v>
              </c:pt>
              <c:pt idx="13">
                <c:v>2205</c:v>
              </c:pt>
              <c:pt idx="14">
                <c:v>881</c:v>
              </c:pt>
              <c:pt idx="15">
                <c:v>307</c:v>
              </c:pt>
              <c:pt idx="16">
                <c:v>166</c:v>
              </c:pt>
              <c:pt idx="17">
                <c:v>57</c:v>
              </c:pt>
              <c:pt idx="18">
                <c:v>14</c:v>
              </c:pt>
            </c:numLit>
          </c:val>
          <c:extLst>
            <c:ext xmlns:c16="http://schemas.microsoft.com/office/drawing/2014/chart" uri="{C3380CC4-5D6E-409C-BE32-E72D297353CC}">
              <c16:uniqueId val="{00000003-AED9-491B-AE42-43B1AC22F30D}"/>
            </c:ext>
          </c:extLst>
        </c:ser>
        <c:ser>
          <c:idx val="4"/>
          <c:order val="4"/>
          <c:tx>
            <c:v>vdovci</c:v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1">
                <c:v>16 - 19</c:v>
              </c:pt>
              <c:pt idx="2">
                <c:v>20 - 24</c:v>
              </c:pt>
              <c:pt idx="3">
                <c:v>25 - 29</c:v>
              </c:pt>
              <c:pt idx="4">
                <c:v>30 - 34</c:v>
              </c:pt>
              <c:pt idx="5">
                <c:v>35 - 39</c:v>
              </c:pt>
              <c:pt idx="6">
                <c:v>40 - 44</c:v>
              </c:pt>
              <c:pt idx="7">
                <c:v>45 - 49</c:v>
              </c:pt>
              <c:pt idx="8">
                <c:v>50 - 54</c:v>
              </c:pt>
              <c:pt idx="9">
                <c:v>55 - 59</c:v>
              </c:pt>
              <c:pt idx="10">
                <c:v>60 - 64</c:v>
              </c:pt>
              <c:pt idx="11">
                <c:v>65 - 69</c:v>
              </c:pt>
              <c:pt idx="12">
                <c:v>70 - 74</c:v>
              </c:pt>
              <c:pt idx="13">
                <c:v>75 - 79</c:v>
              </c:pt>
              <c:pt idx="14">
                <c:v>80 - 84</c:v>
              </c:pt>
              <c:pt idx="15">
                <c:v>85 - 89</c:v>
              </c:pt>
              <c:pt idx="16">
                <c:v>90 - 94</c:v>
              </c:pt>
              <c:pt idx="17">
                <c:v>95 - 99</c:v>
              </c:pt>
              <c:pt idx="18">
                <c:v>100 - 104</c:v>
              </c:pt>
              <c:pt idx="19">
                <c:v>105 - 107</c:v>
              </c:pt>
            </c:strLit>
          </c:cat>
          <c:val>
            <c:numLit>
              <c:formatCode>General</c:formatCode>
              <c:ptCount val="20"/>
              <c:pt idx="2">
                <c:v>3</c:v>
              </c:pt>
              <c:pt idx="3">
                <c:v>19</c:v>
              </c:pt>
              <c:pt idx="4">
                <c:v>28</c:v>
              </c:pt>
              <c:pt idx="5">
                <c:v>45</c:v>
              </c:pt>
              <c:pt idx="6">
                <c:v>141</c:v>
              </c:pt>
              <c:pt idx="7">
                <c:v>235</c:v>
              </c:pt>
              <c:pt idx="8">
                <c:v>583</c:v>
              </c:pt>
              <c:pt idx="9">
                <c:v>1508</c:v>
              </c:pt>
              <c:pt idx="10">
                <c:v>3287</c:v>
              </c:pt>
              <c:pt idx="11">
                <c:v>5996</c:v>
              </c:pt>
              <c:pt idx="12">
                <c:v>6758</c:v>
              </c:pt>
              <c:pt idx="13">
                <c:v>6297</c:v>
              </c:pt>
              <c:pt idx="14">
                <c:v>5580</c:v>
              </c:pt>
              <c:pt idx="15">
                <c:v>4137</c:v>
              </c:pt>
              <c:pt idx="16">
                <c:v>1815</c:v>
              </c:pt>
              <c:pt idx="17">
                <c:v>532</c:v>
              </c:pt>
              <c:pt idx="18">
                <c:v>57</c:v>
              </c:pt>
            </c:numLit>
          </c:val>
          <c:extLst>
            <c:ext xmlns:c16="http://schemas.microsoft.com/office/drawing/2014/chart" uri="{C3380CC4-5D6E-409C-BE32-E72D297353CC}">
              <c16:uniqueId val="{00000004-AED9-491B-AE42-43B1AC22F30D}"/>
            </c:ext>
          </c:extLst>
        </c:ser>
        <c:ser>
          <c:idx val="5"/>
          <c:order val="5"/>
          <c:tx>
            <c:v>nezistení muži</c:v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1">
                <c:v>16 - 19</c:v>
              </c:pt>
              <c:pt idx="2">
                <c:v>20 - 24</c:v>
              </c:pt>
              <c:pt idx="3">
                <c:v>25 - 29</c:v>
              </c:pt>
              <c:pt idx="4">
                <c:v>30 - 34</c:v>
              </c:pt>
              <c:pt idx="5">
                <c:v>35 - 39</c:v>
              </c:pt>
              <c:pt idx="6">
                <c:v>40 - 44</c:v>
              </c:pt>
              <c:pt idx="7">
                <c:v>45 - 49</c:v>
              </c:pt>
              <c:pt idx="8">
                <c:v>50 - 54</c:v>
              </c:pt>
              <c:pt idx="9">
                <c:v>55 - 59</c:v>
              </c:pt>
              <c:pt idx="10">
                <c:v>60 - 64</c:v>
              </c:pt>
              <c:pt idx="11">
                <c:v>65 - 69</c:v>
              </c:pt>
              <c:pt idx="12">
                <c:v>70 - 74</c:v>
              </c:pt>
              <c:pt idx="13">
                <c:v>75 - 79</c:v>
              </c:pt>
              <c:pt idx="14">
                <c:v>80 - 84</c:v>
              </c:pt>
              <c:pt idx="15">
                <c:v>85 - 89</c:v>
              </c:pt>
              <c:pt idx="16">
                <c:v>90 - 94</c:v>
              </c:pt>
              <c:pt idx="17">
                <c:v>95 - 99</c:v>
              </c:pt>
              <c:pt idx="18">
                <c:v>100 - 104</c:v>
              </c:pt>
              <c:pt idx="19">
                <c:v>105 - 107</c:v>
              </c:pt>
            </c:strLit>
          </c:cat>
          <c:val>
            <c:numLit>
              <c:formatCode>General</c:formatCode>
              <c:ptCount val="20"/>
              <c:pt idx="1">
                <c:v>218</c:v>
              </c:pt>
              <c:pt idx="2">
                <c:v>1490</c:v>
              </c:pt>
              <c:pt idx="3">
                <c:v>2856</c:v>
              </c:pt>
              <c:pt idx="4">
                <c:v>3407</c:v>
              </c:pt>
              <c:pt idx="5">
                <c:v>3343</c:v>
              </c:pt>
              <c:pt idx="6">
                <c:v>3256</c:v>
              </c:pt>
              <c:pt idx="7">
                <c:v>2993</c:v>
              </c:pt>
              <c:pt idx="8">
                <c:v>2302</c:v>
              </c:pt>
              <c:pt idx="9">
                <c:v>1433</c:v>
              </c:pt>
              <c:pt idx="10">
                <c:v>807</c:v>
              </c:pt>
              <c:pt idx="11">
                <c:v>419</c:v>
              </c:pt>
              <c:pt idx="12">
                <c:v>254</c:v>
              </c:pt>
              <c:pt idx="13">
                <c:v>110</c:v>
              </c:pt>
              <c:pt idx="14">
                <c:v>65</c:v>
              </c:pt>
              <c:pt idx="15">
                <c:v>63</c:v>
              </c:pt>
              <c:pt idx="16">
                <c:v>27</c:v>
              </c:pt>
              <c:pt idx="17">
                <c:v>22</c:v>
              </c:pt>
              <c:pt idx="18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5-AED9-491B-AE42-43B1AC22F30D}"/>
            </c:ext>
          </c:extLst>
        </c:ser>
        <c:ser>
          <c:idx val="6"/>
          <c:order val="6"/>
          <c:tx>
            <c:v> slobodné ženy</c:v>
          </c:tx>
          <c:spPr>
            <a:solidFill>
              <a:srgbClr val="FF572F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1">
                <c:v>16 - 19</c:v>
              </c:pt>
              <c:pt idx="2">
                <c:v>20 - 24</c:v>
              </c:pt>
              <c:pt idx="3">
                <c:v>25 - 29</c:v>
              </c:pt>
              <c:pt idx="4">
                <c:v>30 - 34</c:v>
              </c:pt>
              <c:pt idx="5">
                <c:v>35 - 39</c:v>
              </c:pt>
              <c:pt idx="6">
                <c:v>40 - 44</c:v>
              </c:pt>
              <c:pt idx="7">
                <c:v>45 - 49</c:v>
              </c:pt>
              <c:pt idx="8">
                <c:v>50 - 54</c:v>
              </c:pt>
              <c:pt idx="9">
                <c:v>55 - 59</c:v>
              </c:pt>
              <c:pt idx="10">
                <c:v>60 - 64</c:v>
              </c:pt>
              <c:pt idx="11">
                <c:v>65 - 69</c:v>
              </c:pt>
              <c:pt idx="12">
                <c:v>70 - 74</c:v>
              </c:pt>
              <c:pt idx="13">
                <c:v>75 - 79</c:v>
              </c:pt>
              <c:pt idx="14">
                <c:v>80 - 84</c:v>
              </c:pt>
              <c:pt idx="15">
                <c:v>85 - 89</c:v>
              </c:pt>
              <c:pt idx="16">
                <c:v>90 - 94</c:v>
              </c:pt>
              <c:pt idx="17">
                <c:v>95 - 99</c:v>
              </c:pt>
              <c:pt idx="18">
                <c:v>100 - 104</c:v>
              </c:pt>
              <c:pt idx="19">
                <c:v>105 - 107</c:v>
              </c:pt>
            </c:strLit>
          </c:cat>
          <c:val>
            <c:numLit>
              <c:formatCode>General</c:formatCode>
              <c:ptCount val="20"/>
              <c:pt idx="1">
                <c:v>-2057</c:v>
              </c:pt>
              <c:pt idx="2">
                <c:v>-13943</c:v>
              </c:pt>
              <c:pt idx="3">
                <c:v>-21255</c:v>
              </c:pt>
              <c:pt idx="4">
                <c:v>-17174</c:v>
              </c:pt>
              <c:pt idx="5">
                <c:v>-12775</c:v>
              </c:pt>
              <c:pt idx="6">
                <c:v>-10373</c:v>
              </c:pt>
              <c:pt idx="7">
                <c:v>-7755</c:v>
              </c:pt>
              <c:pt idx="8">
                <c:v>-6262</c:v>
              </c:pt>
              <c:pt idx="9">
                <c:v>-6936</c:v>
              </c:pt>
              <c:pt idx="10">
                <c:v>-7914</c:v>
              </c:pt>
              <c:pt idx="11">
                <c:v>-8583</c:v>
              </c:pt>
              <c:pt idx="12">
                <c:v>-6216</c:v>
              </c:pt>
              <c:pt idx="13">
                <c:v>-3511</c:v>
              </c:pt>
              <c:pt idx="14">
                <c:v>-1840</c:v>
              </c:pt>
              <c:pt idx="15">
                <c:v>-927</c:v>
              </c:pt>
              <c:pt idx="16">
                <c:v>-363</c:v>
              </c:pt>
              <c:pt idx="17">
                <c:v>-111</c:v>
              </c:pt>
              <c:pt idx="18">
                <c:v>-16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6-AED9-491B-AE42-43B1AC22F30D}"/>
            </c:ext>
          </c:extLst>
        </c:ser>
        <c:ser>
          <c:idx val="7"/>
          <c:order val="7"/>
          <c:tx>
            <c:v> vydaté ženy</c:v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1">
                <c:v>16 - 19</c:v>
              </c:pt>
              <c:pt idx="2">
                <c:v>20 - 24</c:v>
              </c:pt>
              <c:pt idx="3">
                <c:v>25 - 29</c:v>
              </c:pt>
              <c:pt idx="4">
                <c:v>30 - 34</c:v>
              </c:pt>
              <c:pt idx="5">
                <c:v>35 - 39</c:v>
              </c:pt>
              <c:pt idx="6">
                <c:v>40 - 44</c:v>
              </c:pt>
              <c:pt idx="7">
                <c:v>45 - 49</c:v>
              </c:pt>
              <c:pt idx="8">
                <c:v>50 - 54</c:v>
              </c:pt>
              <c:pt idx="9">
                <c:v>55 - 59</c:v>
              </c:pt>
              <c:pt idx="10">
                <c:v>60 - 64</c:v>
              </c:pt>
              <c:pt idx="11">
                <c:v>65 - 69</c:v>
              </c:pt>
              <c:pt idx="12">
                <c:v>70 - 74</c:v>
              </c:pt>
              <c:pt idx="13">
                <c:v>75 - 79</c:v>
              </c:pt>
              <c:pt idx="14">
                <c:v>80 - 84</c:v>
              </c:pt>
              <c:pt idx="15">
                <c:v>85 - 89</c:v>
              </c:pt>
              <c:pt idx="16">
                <c:v>90 - 94</c:v>
              </c:pt>
              <c:pt idx="17">
                <c:v>95 - 99</c:v>
              </c:pt>
              <c:pt idx="18">
                <c:v>100 - 104</c:v>
              </c:pt>
              <c:pt idx="19">
                <c:v>105 - 107</c:v>
              </c:pt>
            </c:strLit>
          </c:cat>
          <c:val>
            <c:numLit>
              <c:formatCode>General</c:formatCode>
              <c:ptCount val="20"/>
              <c:pt idx="1">
                <c:v>-129</c:v>
              </c:pt>
              <c:pt idx="2">
                <c:v>-962</c:v>
              </c:pt>
              <c:pt idx="3">
                <c:v>-2619</c:v>
              </c:pt>
              <c:pt idx="4">
                <c:v>-3212</c:v>
              </c:pt>
              <c:pt idx="5">
                <c:v>-3154</c:v>
              </c:pt>
              <c:pt idx="6">
                <c:v>-3154</c:v>
              </c:pt>
              <c:pt idx="7">
                <c:v>-3470</c:v>
              </c:pt>
              <c:pt idx="8">
                <c:v>-3384</c:v>
              </c:pt>
              <c:pt idx="9">
                <c:v>-3635</c:v>
              </c:pt>
              <c:pt idx="10">
                <c:v>-3447</c:v>
              </c:pt>
              <c:pt idx="11">
                <c:v>-3043</c:v>
              </c:pt>
              <c:pt idx="12">
                <c:v>-1820</c:v>
              </c:pt>
              <c:pt idx="13">
                <c:v>-970</c:v>
              </c:pt>
              <c:pt idx="14">
                <c:v>-501</c:v>
              </c:pt>
              <c:pt idx="15">
                <c:v>-272</c:v>
              </c:pt>
              <c:pt idx="16">
                <c:v>-141</c:v>
              </c:pt>
              <c:pt idx="17">
                <c:v>-70</c:v>
              </c:pt>
              <c:pt idx="18">
                <c:v>-11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7-AED9-491B-AE42-43B1AC22F30D}"/>
            </c:ext>
          </c:extLst>
        </c:ser>
        <c:ser>
          <c:idx val="8"/>
          <c:order val="8"/>
          <c:tx>
            <c:v> rozvedené ženy</c:v>
          </c:tx>
          <c:spPr>
            <a:solidFill>
              <a:srgbClr val="FF5B5B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1">
                <c:v>16 - 19</c:v>
              </c:pt>
              <c:pt idx="2">
                <c:v>20 - 24</c:v>
              </c:pt>
              <c:pt idx="3">
                <c:v>25 - 29</c:v>
              </c:pt>
              <c:pt idx="4">
                <c:v>30 - 34</c:v>
              </c:pt>
              <c:pt idx="5">
                <c:v>35 - 39</c:v>
              </c:pt>
              <c:pt idx="6">
                <c:v>40 - 44</c:v>
              </c:pt>
              <c:pt idx="7">
                <c:v>45 - 49</c:v>
              </c:pt>
              <c:pt idx="8">
                <c:v>50 - 54</c:v>
              </c:pt>
              <c:pt idx="9">
                <c:v>55 - 59</c:v>
              </c:pt>
              <c:pt idx="10">
                <c:v>60 - 64</c:v>
              </c:pt>
              <c:pt idx="11">
                <c:v>65 - 69</c:v>
              </c:pt>
              <c:pt idx="12">
                <c:v>70 - 74</c:v>
              </c:pt>
              <c:pt idx="13">
                <c:v>75 - 79</c:v>
              </c:pt>
              <c:pt idx="14">
                <c:v>80 - 84</c:v>
              </c:pt>
              <c:pt idx="15">
                <c:v>85 - 89</c:v>
              </c:pt>
              <c:pt idx="16">
                <c:v>90 - 94</c:v>
              </c:pt>
              <c:pt idx="17">
                <c:v>95 - 99</c:v>
              </c:pt>
              <c:pt idx="18">
                <c:v>100 - 104</c:v>
              </c:pt>
              <c:pt idx="19">
                <c:v>105 - 107</c:v>
              </c:pt>
            </c:strLit>
          </c:cat>
          <c:val>
            <c:numLit>
              <c:formatCode>General</c:formatCode>
              <c:ptCount val="20"/>
              <c:pt idx="1">
                <c:v>-3</c:v>
              </c:pt>
              <c:pt idx="2">
                <c:v>-62</c:v>
              </c:pt>
              <c:pt idx="3">
                <c:v>-452</c:v>
              </c:pt>
              <c:pt idx="4">
                <c:v>-1248</c:v>
              </c:pt>
              <c:pt idx="5">
                <c:v>-2324</c:v>
              </c:pt>
              <c:pt idx="6">
                <c:v>-4336</c:v>
              </c:pt>
              <c:pt idx="7">
                <c:v>-8203</c:v>
              </c:pt>
              <c:pt idx="8">
                <c:v>-11383</c:v>
              </c:pt>
              <c:pt idx="9">
                <c:v>-14379</c:v>
              </c:pt>
              <c:pt idx="10">
                <c:v>-14984</c:v>
              </c:pt>
              <c:pt idx="11">
                <c:v>-14644</c:v>
              </c:pt>
              <c:pt idx="12">
                <c:v>-9741</c:v>
              </c:pt>
              <c:pt idx="13">
                <c:v>-5537</c:v>
              </c:pt>
              <c:pt idx="14">
                <c:v>-2835</c:v>
              </c:pt>
              <c:pt idx="15">
                <c:v>-1268</c:v>
              </c:pt>
              <c:pt idx="16">
                <c:v>-405</c:v>
              </c:pt>
              <c:pt idx="17">
                <c:v>-90</c:v>
              </c:pt>
              <c:pt idx="18">
                <c:v>-15</c:v>
              </c:pt>
              <c:pt idx="19">
                <c:v>-1</c:v>
              </c:pt>
            </c:numLit>
          </c:val>
          <c:extLst>
            <c:ext xmlns:c16="http://schemas.microsoft.com/office/drawing/2014/chart" uri="{C3380CC4-5D6E-409C-BE32-E72D297353CC}">
              <c16:uniqueId val="{00000008-AED9-491B-AE42-43B1AC22F30D}"/>
            </c:ext>
          </c:extLst>
        </c:ser>
        <c:ser>
          <c:idx val="9"/>
          <c:order val="9"/>
          <c:tx>
            <c:v> vdovy</c:v>
          </c:tx>
          <c:spPr>
            <a:solidFill>
              <a:srgbClr val="FBA99B"/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1">
                <c:v>16 - 19</c:v>
              </c:pt>
              <c:pt idx="2">
                <c:v>20 - 24</c:v>
              </c:pt>
              <c:pt idx="3">
                <c:v>25 - 29</c:v>
              </c:pt>
              <c:pt idx="4">
                <c:v>30 - 34</c:v>
              </c:pt>
              <c:pt idx="5">
                <c:v>35 - 39</c:v>
              </c:pt>
              <c:pt idx="6">
                <c:v>40 - 44</c:v>
              </c:pt>
              <c:pt idx="7">
                <c:v>45 - 49</c:v>
              </c:pt>
              <c:pt idx="8">
                <c:v>50 - 54</c:v>
              </c:pt>
              <c:pt idx="9">
                <c:v>55 - 59</c:v>
              </c:pt>
              <c:pt idx="10">
                <c:v>60 - 64</c:v>
              </c:pt>
              <c:pt idx="11">
                <c:v>65 - 69</c:v>
              </c:pt>
              <c:pt idx="12">
                <c:v>70 - 74</c:v>
              </c:pt>
              <c:pt idx="13">
                <c:v>75 - 79</c:v>
              </c:pt>
              <c:pt idx="14">
                <c:v>80 - 84</c:v>
              </c:pt>
              <c:pt idx="15">
                <c:v>85 - 89</c:v>
              </c:pt>
              <c:pt idx="16">
                <c:v>90 - 94</c:v>
              </c:pt>
              <c:pt idx="17">
                <c:v>95 - 99</c:v>
              </c:pt>
              <c:pt idx="18">
                <c:v>100 - 104</c:v>
              </c:pt>
              <c:pt idx="19">
                <c:v>105 - 107</c:v>
              </c:pt>
            </c:strLit>
          </c:cat>
          <c:val>
            <c:numLit>
              <c:formatCode>General</c:formatCode>
              <c:ptCount val="20"/>
              <c:pt idx="1">
                <c:v>-2</c:v>
              </c:pt>
              <c:pt idx="2">
                <c:v>-8</c:v>
              </c:pt>
              <c:pt idx="3">
                <c:v>-15</c:v>
              </c:pt>
              <c:pt idx="4">
                <c:v>-48</c:v>
              </c:pt>
              <c:pt idx="5">
                <c:v>-98</c:v>
              </c:pt>
              <c:pt idx="6">
                <c:v>-243</c:v>
              </c:pt>
              <c:pt idx="7">
                <c:v>-808</c:v>
              </c:pt>
              <c:pt idx="8">
                <c:v>-2560</c:v>
              </c:pt>
              <c:pt idx="9">
                <c:v>-7305</c:v>
              </c:pt>
              <c:pt idx="10">
                <c:v>-15562</c:v>
              </c:pt>
              <c:pt idx="11">
                <c:v>-28546</c:v>
              </c:pt>
              <c:pt idx="12">
                <c:v>-36407</c:v>
              </c:pt>
              <c:pt idx="13">
                <c:v>-38539</c:v>
              </c:pt>
              <c:pt idx="14">
                <c:v>-35448</c:v>
              </c:pt>
              <c:pt idx="15">
                <c:v>-22633</c:v>
              </c:pt>
              <c:pt idx="16">
                <c:v>-8632</c:v>
              </c:pt>
              <c:pt idx="17">
                <c:v>-1700</c:v>
              </c:pt>
              <c:pt idx="18">
                <c:v>-153</c:v>
              </c:pt>
              <c:pt idx="19">
                <c:v>-4</c:v>
              </c:pt>
            </c:numLit>
          </c:val>
          <c:extLst>
            <c:ext xmlns:c16="http://schemas.microsoft.com/office/drawing/2014/chart" uri="{C3380CC4-5D6E-409C-BE32-E72D297353CC}">
              <c16:uniqueId val="{00000009-AED9-491B-AE42-43B1AC22F30D}"/>
            </c:ext>
          </c:extLst>
        </c:ser>
        <c:ser>
          <c:idx val="10"/>
          <c:order val="10"/>
          <c:tx>
            <c:v>nezistené ženy</c:v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20"/>
              <c:pt idx="1">
                <c:v>16 - 19</c:v>
              </c:pt>
              <c:pt idx="2">
                <c:v>20 - 24</c:v>
              </c:pt>
              <c:pt idx="3">
                <c:v>25 - 29</c:v>
              </c:pt>
              <c:pt idx="4">
                <c:v>30 - 34</c:v>
              </c:pt>
              <c:pt idx="5">
                <c:v>35 - 39</c:v>
              </c:pt>
              <c:pt idx="6">
                <c:v>40 - 44</c:v>
              </c:pt>
              <c:pt idx="7">
                <c:v>45 - 49</c:v>
              </c:pt>
              <c:pt idx="8">
                <c:v>50 - 54</c:v>
              </c:pt>
              <c:pt idx="9">
                <c:v>55 - 59</c:v>
              </c:pt>
              <c:pt idx="10">
                <c:v>60 - 64</c:v>
              </c:pt>
              <c:pt idx="11">
                <c:v>65 - 69</c:v>
              </c:pt>
              <c:pt idx="12">
                <c:v>70 - 74</c:v>
              </c:pt>
              <c:pt idx="13">
                <c:v>75 - 79</c:v>
              </c:pt>
              <c:pt idx="14">
                <c:v>80 - 84</c:v>
              </c:pt>
              <c:pt idx="15">
                <c:v>85 - 89</c:v>
              </c:pt>
              <c:pt idx="16">
                <c:v>90 - 94</c:v>
              </c:pt>
              <c:pt idx="17">
                <c:v>95 - 99</c:v>
              </c:pt>
              <c:pt idx="18">
                <c:v>100 - 104</c:v>
              </c:pt>
              <c:pt idx="19">
                <c:v>105 - 107</c:v>
              </c:pt>
            </c:strLit>
          </c:cat>
          <c:val>
            <c:numLit>
              <c:formatCode>General</c:formatCode>
              <c:ptCount val="20"/>
              <c:pt idx="1">
                <c:v>-174</c:v>
              </c:pt>
              <c:pt idx="2">
                <c:v>-747</c:v>
              </c:pt>
              <c:pt idx="3">
                <c:v>-1111</c:v>
              </c:pt>
              <c:pt idx="4">
                <c:v>-1150</c:v>
              </c:pt>
              <c:pt idx="5">
                <c:v>-999</c:v>
              </c:pt>
              <c:pt idx="6">
                <c:v>-934</c:v>
              </c:pt>
              <c:pt idx="7">
                <c:v>-813</c:v>
              </c:pt>
              <c:pt idx="8">
                <c:v>-561</c:v>
              </c:pt>
              <c:pt idx="9">
                <c:v>-363</c:v>
              </c:pt>
              <c:pt idx="10">
                <c:v>-188</c:v>
              </c:pt>
              <c:pt idx="11">
                <c:v>-162</c:v>
              </c:pt>
              <c:pt idx="12">
                <c:v>-121</c:v>
              </c:pt>
              <c:pt idx="13">
                <c:v>-82</c:v>
              </c:pt>
              <c:pt idx="14">
                <c:v>-75</c:v>
              </c:pt>
              <c:pt idx="15">
                <c:v>-62</c:v>
              </c:pt>
              <c:pt idx="16">
                <c:v>-36</c:v>
              </c:pt>
              <c:pt idx="17">
                <c:v>-25</c:v>
              </c:pt>
              <c:pt idx="18">
                <c:v>-2</c:v>
              </c:pt>
              <c:pt idx="1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A-AED9-491B-AE42-43B1AC22F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944818400"/>
        <c:axId val="944829632"/>
      </c:barChart>
      <c:catAx>
        <c:axId val="944818400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b="0">
                    <a:solidFill>
                      <a:sysClr val="windowText" lastClr="000000"/>
                    </a:solidFill>
                  </a:rPr>
                  <a:t>vekové skupiny</a:t>
                </a:r>
              </a:p>
            </c:rich>
          </c:tx>
          <c:layout>
            <c:manualLayout>
              <c:xMode val="edge"/>
              <c:yMode val="edge"/>
              <c:x val="0.43491388888888888"/>
              <c:y val="8.6684105523636649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944829632"/>
        <c:crossesAt val="0"/>
        <c:auto val="1"/>
        <c:lblAlgn val="ctr"/>
        <c:lblOffset val="100"/>
        <c:tickLblSkip val="1"/>
        <c:noMultiLvlLbl val="0"/>
      </c:catAx>
      <c:valAx>
        <c:axId val="944829632"/>
        <c:scaling>
          <c:orientation val="minMax"/>
          <c:max val="45000"/>
          <c:min val="-5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b="0">
                    <a:solidFill>
                      <a:schemeClr val="tx1"/>
                    </a:solidFill>
                  </a:rPr>
                  <a:t>počet jednotlivcov (v tis</a:t>
                </a:r>
                <a:r>
                  <a:rPr lang="sk-SK" b="0">
                    <a:solidFill>
                      <a:schemeClr val="tx1"/>
                    </a:solidFill>
                  </a:rPr>
                  <a:t>ícoch)</a:t>
                </a:r>
                <a:endParaRPr lang="en-US" b="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751423611111111"/>
              <c:y val="0.949124489463905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;[Black]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944818400"/>
        <c:crosses val="autoZero"/>
        <c:crossBetween val="midCat"/>
        <c:majorUnit val="5000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79740187313257149"/>
          <c:y val="4.6107416079979348E-2"/>
          <c:w val="0.17630046729544321"/>
          <c:h val="0.359915751271831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tx1"/>
      </a:solidFill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4760</xdr:colOff>
      <xdr:row>2</xdr:row>
      <xdr:rowOff>28574</xdr:rowOff>
    </xdr:from>
    <xdr:to>
      <xdr:col>14</xdr:col>
      <xdr:colOff>278360</xdr:colOff>
      <xdr:row>22</xdr:row>
      <xdr:rowOff>133349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9526</xdr:colOff>
      <xdr:row>1</xdr:row>
      <xdr:rowOff>85725</xdr:rowOff>
    </xdr:from>
    <xdr:to>
      <xdr:col>22</xdr:col>
      <xdr:colOff>283126</xdr:colOff>
      <xdr:row>19</xdr:row>
      <xdr:rowOff>180974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0.82242</cdr:x>
      <cdr:y>0.82895</cdr:y>
    </cdr:from>
    <cdr:to>
      <cdr:x>0.86601</cdr:x>
      <cdr:y>0.86762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4754394" y="3859448"/>
          <a:ext cx="252000" cy="18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lIns="0" tIns="0" rIns="0" bIns="0" rtlCol="0" anchor="ctr"/>
        <a:lstStyle xmlns:a="http://schemas.openxmlformats.org/drawingml/2006/main"/>
        <a:p xmlns:a="http://schemas.openxmlformats.org/drawingml/2006/main">
          <a:pPr algn="ctr"/>
          <a:r>
            <a:rPr lang="sk-SK" sz="9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muži</a:t>
          </a:r>
        </a:p>
      </cdr:txBody>
    </cdr:sp>
  </cdr:relSizeAnchor>
  <cdr:relSizeAnchor xmlns:cdr="http://schemas.openxmlformats.org/drawingml/2006/chartDrawing">
    <cdr:from>
      <cdr:x>0.13449</cdr:x>
      <cdr:y>0.82971</cdr:y>
    </cdr:from>
    <cdr:to>
      <cdr:x>0.17808</cdr:x>
      <cdr:y>0.86838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777487" y="3862984"/>
          <a:ext cx="252000" cy="18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0" rIns="0" bIns="0" rtlCol="0" anchor="ctr"/>
        <a:lstStyle xmlns:a="http://schemas.openxmlformats.org/drawingml/2006/main"/>
        <a:p xmlns:a="http://schemas.openxmlformats.org/drawingml/2006/main">
          <a:pPr algn="ctr"/>
          <a:r>
            <a:rPr lang="sk-SK" sz="900">
              <a:latin typeface="Arial" panose="020B0604020202020204" pitchFamily="34" charset="0"/>
              <a:cs typeface="Arial" panose="020B0604020202020204" pitchFamily="34" charset="0"/>
            </a:rPr>
            <a:t>ženy</a:t>
          </a:r>
        </a:p>
      </cdr:txBody>
    </cdr:sp>
  </cdr:relSizeAnchor>
</c:userShape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/>
  </sheetViews>
  <sheetFormatPr defaultRowHeight="15" x14ac:dyDescent="0.25"/>
  <cols>
    <col min="1" max="1" width="93.7109375" customWidth="1"/>
  </cols>
  <sheetData>
    <row r="1" spans="1:10" ht="20.100000000000001" customHeight="1" x14ac:dyDescent="0.25">
      <c r="A1" s="41" t="s">
        <v>38</v>
      </c>
    </row>
    <row r="2" spans="1:10" ht="20.100000000000001" customHeight="1" x14ac:dyDescent="0.25"/>
    <row r="3" spans="1:10" ht="20.100000000000001" customHeight="1" x14ac:dyDescent="0.25">
      <c r="A3" s="23" t="s">
        <v>45</v>
      </c>
    </row>
    <row r="4" spans="1:10" ht="20.100000000000001" customHeight="1" x14ac:dyDescent="0.25">
      <c r="A4" s="23" t="s">
        <v>39</v>
      </c>
    </row>
    <row r="5" spans="1:10" ht="20.100000000000001" customHeight="1" x14ac:dyDescent="0.25">
      <c r="A5" s="24" t="s">
        <v>40</v>
      </c>
    </row>
    <row r="6" spans="1:10" ht="20.100000000000001" customHeight="1" x14ac:dyDescent="0.25">
      <c r="A6" s="24" t="s">
        <v>41</v>
      </c>
    </row>
    <row r="7" spans="1:10" ht="20.100000000000001" customHeight="1" x14ac:dyDescent="0.25">
      <c r="A7" s="23" t="s">
        <v>42</v>
      </c>
    </row>
    <row r="8" spans="1:10" ht="20.100000000000001" customHeight="1" x14ac:dyDescent="0.25">
      <c r="A8" s="25" t="s">
        <v>43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20.100000000000001" customHeight="1" x14ac:dyDescent="0.25">
      <c r="A9" s="23" t="s">
        <v>44</v>
      </c>
    </row>
  </sheetData>
  <hyperlinks>
    <hyperlink ref="A3" location="'T 2.5.1'!A1" display="T 2.5.1 Jednočlenné cenzové domácnosti v SR, 1991 - 2021 "/>
    <hyperlink ref="A4" location="'T 2.5.2'!A1" display="T 2.5.2 Domácnosti jednotlivcov v SR podľa pohlavia jednotlivca, SODB 2021"/>
    <hyperlink ref="A5" location="'G 2.5.1'!A1" display="G 2.5.1 Jednotlivci v SR podľa pohlavia a vekových skupín, SODB 2021"/>
    <hyperlink ref="A6" location="'T 2.5.3'!A1" display="T 2.5.3 Jednotlivci v SR podľa pohlavia a rodinného stavu, SODB 2021"/>
    <hyperlink ref="A7" location="'G 2.5.2'!A1" display="G 2.5.2 Jednotlivci v SR podľa vekových skupín, pohlavia a rodinného stavu, SODB 2021"/>
    <hyperlink ref="A8" location="'T 2.5.4'!A1" display="T 2.5.4 Jednotlivci v SR podľa pohlavia, rodinného stavu a počtu živonarodených detí, SODB 2021"/>
    <hyperlink ref="A9" location="'T 2.5.5'!A1" display="T 2.5.5 Jednotlivci v SR žijúci vo vybraných ubytovacích zariadeniach, SODB 202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sqref="A1:E1"/>
    </sheetView>
  </sheetViews>
  <sheetFormatPr defaultRowHeight="15" x14ac:dyDescent="0.25"/>
  <cols>
    <col min="1" max="1" width="12.7109375" customWidth="1"/>
    <col min="2" max="2" width="15.140625" customWidth="1"/>
    <col min="3" max="3" width="12.7109375" customWidth="1"/>
    <col min="4" max="4" width="18.7109375" customWidth="1"/>
    <col min="5" max="5" width="15.140625" customWidth="1"/>
  </cols>
  <sheetData>
    <row r="1" spans="1:5" x14ac:dyDescent="0.25">
      <c r="A1" s="59" t="s">
        <v>45</v>
      </c>
      <c r="B1" s="59"/>
      <c r="C1" s="59"/>
      <c r="D1" s="59"/>
      <c r="E1" s="59"/>
    </row>
    <row r="2" spans="1:5" ht="23.25" customHeight="1" x14ac:dyDescent="0.25">
      <c r="A2" s="57" t="s">
        <v>0</v>
      </c>
      <c r="B2" s="57" t="s">
        <v>1</v>
      </c>
      <c r="C2" s="55" t="s">
        <v>46</v>
      </c>
      <c r="D2" s="56"/>
      <c r="E2" s="57" t="s">
        <v>2</v>
      </c>
    </row>
    <row r="3" spans="1:5" x14ac:dyDescent="0.25">
      <c r="A3" s="58"/>
      <c r="B3" s="58"/>
      <c r="C3" s="2" t="s">
        <v>3</v>
      </c>
      <c r="D3" s="2" t="s">
        <v>4</v>
      </c>
      <c r="E3" s="58"/>
    </row>
    <row r="4" spans="1:5" x14ac:dyDescent="0.25">
      <c r="A4" s="27">
        <v>1991</v>
      </c>
      <c r="B4" s="29">
        <v>1832484</v>
      </c>
      <c r="C4" s="29">
        <v>399288</v>
      </c>
      <c r="D4" s="30">
        <v>21.79</v>
      </c>
      <c r="E4" s="31" t="s">
        <v>5</v>
      </c>
    </row>
    <row r="5" spans="1:5" x14ac:dyDescent="0.25">
      <c r="A5" s="28">
        <v>2001</v>
      </c>
      <c r="B5" s="32">
        <v>2071743</v>
      </c>
      <c r="C5" s="32">
        <v>622023</v>
      </c>
      <c r="D5" s="33">
        <v>30.02</v>
      </c>
      <c r="E5" s="32">
        <v>222735</v>
      </c>
    </row>
    <row r="6" spans="1:5" x14ac:dyDescent="0.25">
      <c r="A6" s="27">
        <v>2011</v>
      </c>
      <c r="B6" s="29">
        <v>2064635</v>
      </c>
      <c r="C6" s="29">
        <v>607857</v>
      </c>
      <c r="D6" s="30">
        <v>29.44</v>
      </c>
      <c r="E6" s="29">
        <v>-14166</v>
      </c>
    </row>
    <row r="7" spans="1:5" x14ac:dyDescent="0.25">
      <c r="A7" s="28">
        <v>2021</v>
      </c>
      <c r="B7" s="32">
        <v>2376103</v>
      </c>
      <c r="C7" s="32">
        <v>835614</v>
      </c>
      <c r="D7" s="33">
        <v>35.17</v>
      </c>
      <c r="E7" s="32">
        <v>227757</v>
      </c>
    </row>
    <row r="8" spans="1:5" x14ac:dyDescent="0.25">
      <c r="A8" s="20" t="s">
        <v>66</v>
      </c>
      <c r="B8" s="20"/>
    </row>
    <row r="9" spans="1:5" x14ac:dyDescent="0.25">
      <c r="A9" s="20" t="s">
        <v>6</v>
      </c>
    </row>
  </sheetData>
  <mergeCells count="5">
    <mergeCell ref="C2:D2"/>
    <mergeCell ref="A2:A3"/>
    <mergeCell ref="B2:B3"/>
    <mergeCell ref="E2:E3"/>
    <mergeCell ref="A1:E1"/>
  </mergeCells>
  <hyperlinks>
    <hyperlink ref="A1:E1" location="Obsah!A1" display="T 2.5.1 Jednočlenné cenzové domácnosti v SR, 1991 – 2021 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sqref="A1:F1"/>
    </sheetView>
  </sheetViews>
  <sheetFormatPr defaultRowHeight="15" x14ac:dyDescent="0.25"/>
  <cols>
    <col min="1" max="6" width="15.7109375" customWidth="1"/>
  </cols>
  <sheetData>
    <row r="1" spans="1:7" x14ac:dyDescent="0.25">
      <c r="A1" s="59" t="s">
        <v>39</v>
      </c>
      <c r="B1" s="59"/>
      <c r="C1" s="59"/>
      <c r="D1" s="59"/>
      <c r="E1" s="59"/>
      <c r="F1" s="59"/>
      <c r="G1" s="23"/>
    </row>
    <row r="2" spans="1:7" x14ac:dyDescent="0.25">
      <c r="A2" s="60" t="s">
        <v>7</v>
      </c>
      <c r="B2" s="61" t="s">
        <v>9</v>
      </c>
      <c r="C2" s="60" t="s">
        <v>8</v>
      </c>
      <c r="D2" s="60"/>
      <c r="E2" s="60"/>
      <c r="F2" s="60"/>
    </row>
    <row r="3" spans="1:7" x14ac:dyDescent="0.25">
      <c r="A3" s="60"/>
      <c r="B3" s="61"/>
      <c r="C3" s="62" t="s">
        <v>10</v>
      </c>
      <c r="D3" s="62"/>
      <c r="E3" s="62" t="s">
        <v>11</v>
      </c>
      <c r="F3" s="62"/>
    </row>
    <row r="4" spans="1:7" x14ac:dyDescent="0.25">
      <c r="A4" s="60"/>
      <c r="B4" s="7" t="s">
        <v>3</v>
      </c>
      <c r="C4" s="7" t="s">
        <v>3</v>
      </c>
      <c r="D4" s="8" t="s">
        <v>4</v>
      </c>
      <c r="E4" s="7" t="s">
        <v>3</v>
      </c>
      <c r="F4" s="8" t="s">
        <v>4</v>
      </c>
    </row>
    <row r="5" spans="1:7" x14ac:dyDescent="0.25">
      <c r="A5" s="36" t="s">
        <v>9</v>
      </c>
      <c r="B5" s="4">
        <v>835614</v>
      </c>
      <c r="C5" s="4">
        <v>375383</v>
      </c>
      <c r="D5" s="21">
        <v>44.92</v>
      </c>
      <c r="E5" s="4">
        <v>460231</v>
      </c>
      <c r="F5" s="21">
        <v>55.08</v>
      </c>
    </row>
    <row r="6" spans="1:7" ht="18.75" customHeight="1" x14ac:dyDescent="0.25">
      <c r="A6" s="38" t="s">
        <v>6</v>
      </c>
      <c r="B6" s="37"/>
      <c r="C6" s="37"/>
      <c r="D6" s="37"/>
      <c r="E6" s="37"/>
      <c r="F6" s="37"/>
    </row>
  </sheetData>
  <mergeCells count="6">
    <mergeCell ref="A1:F1"/>
    <mergeCell ref="A2:A4"/>
    <mergeCell ref="C2:F2"/>
    <mergeCell ref="B2:B3"/>
    <mergeCell ref="C3:D3"/>
    <mergeCell ref="E3:F3"/>
  </mergeCells>
  <hyperlinks>
    <hyperlink ref="A1:F1" location="Obsah!A1" display="T 2.5.2 Domácnosti jednotlivcov v SR podľa pohlavia jednotlivca, 202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sqref="A1:H1"/>
    </sheetView>
  </sheetViews>
  <sheetFormatPr defaultRowHeight="15" x14ac:dyDescent="0.25"/>
  <cols>
    <col min="1" max="1" width="11.85546875" customWidth="1"/>
    <col min="2" max="2" width="6.5703125" customWidth="1"/>
    <col min="3" max="3" width="11.85546875" bestFit="1" customWidth="1"/>
    <col min="4" max="4" width="7.42578125" customWidth="1"/>
  </cols>
  <sheetData>
    <row r="1" spans="1:9" x14ac:dyDescent="0.25">
      <c r="A1" s="63" t="s">
        <v>40</v>
      </c>
      <c r="B1" s="63"/>
      <c r="C1" s="63"/>
      <c r="D1" s="63"/>
      <c r="E1" s="63"/>
      <c r="F1" s="63"/>
      <c r="G1" s="63"/>
      <c r="H1" s="63"/>
      <c r="I1" s="24"/>
    </row>
    <row r="2" spans="1:9" s="43" customFormat="1" ht="22.5" x14ac:dyDescent="0.2">
      <c r="A2" s="26" t="s">
        <v>79</v>
      </c>
      <c r="B2" s="26" t="s">
        <v>10</v>
      </c>
      <c r="C2" s="26" t="s">
        <v>11</v>
      </c>
      <c r="D2" s="26" t="s">
        <v>30</v>
      </c>
    </row>
    <row r="3" spans="1:9" s="43" customFormat="1" ht="12" x14ac:dyDescent="0.2">
      <c r="A3" s="44" t="s">
        <v>47</v>
      </c>
      <c r="B3" s="39">
        <v>2162</v>
      </c>
      <c r="C3" s="39">
        <v>2365</v>
      </c>
      <c r="D3" s="39">
        <v>4527</v>
      </c>
    </row>
    <row r="4" spans="1:9" s="43" customFormat="1" ht="12" x14ac:dyDescent="0.2">
      <c r="A4" s="45" t="s">
        <v>48</v>
      </c>
      <c r="B4" s="40">
        <v>15546</v>
      </c>
      <c r="C4" s="40">
        <v>15722</v>
      </c>
      <c r="D4" s="40">
        <v>31268</v>
      </c>
    </row>
    <row r="5" spans="1:9" s="43" customFormat="1" ht="12" x14ac:dyDescent="0.2">
      <c r="A5" s="44" t="s">
        <v>49</v>
      </c>
      <c r="B5" s="39">
        <v>32525</v>
      </c>
      <c r="C5" s="39">
        <v>25452</v>
      </c>
      <c r="D5" s="39">
        <v>57977</v>
      </c>
    </row>
    <row r="6" spans="1:9" s="43" customFormat="1" ht="12" x14ac:dyDescent="0.2">
      <c r="A6" s="45" t="s">
        <v>50</v>
      </c>
      <c r="B6" s="40">
        <v>37677</v>
      </c>
      <c r="C6" s="40">
        <v>22832</v>
      </c>
      <c r="D6" s="40">
        <v>60509</v>
      </c>
    </row>
    <row r="7" spans="1:9" s="43" customFormat="1" ht="12" x14ac:dyDescent="0.2">
      <c r="A7" s="44" t="s">
        <v>51</v>
      </c>
      <c r="B7" s="39">
        <v>38007</v>
      </c>
      <c r="C7" s="39">
        <v>19350</v>
      </c>
      <c r="D7" s="39">
        <v>57357</v>
      </c>
    </row>
    <row r="8" spans="1:9" s="43" customFormat="1" ht="12" x14ac:dyDescent="0.2">
      <c r="A8" s="45" t="s">
        <v>52</v>
      </c>
      <c r="B8" s="40">
        <v>39798</v>
      </c>
      <c r="C8" s="40">
        <v>19040</v>
      </c>
      <c r="D8" s="40">
        <v>58838</v>
      </c>
    </row>
    <row r="9" spans="1:9" s="43" customFormat="1" ht="12" x14ac:dyDescent="0.2">
      <c r="A9" s="44" t="s">
        <v>53</v>
      </c>
      <c r="B9" s="39">
        <v>37329</v>
      </c>
      <c r="C9" s="39">
        <v>21049</v>
      </c>
      <c r="D9" s="39">
        <v>58378</v>
      </c>
    </row>
    <row r="10" spans="1:9" s="43" customFormat="1" ht="12" x14ac:dyDescent="0.2">
      <c r="A10" s="45" t="s">
        <v>54</v>
      </c>
      <c r="B10" s="40">
        <v>33542</v>
      </c>
      <c r="C10" s="40">
        <v>24150</v>
      </c>
      <c r="D10" s="40">
        <v>57692</v>
      </c>
    </row>
    <row r="11" spans="1:9" s="43" customFormat="1" ht="12" x14ac:dyDescent="0.2">
      <c r="A11" s="44" t="s">
        <v>55</v>
      </c>
      <c r="B11" s="39">
        <v>33951</v>
      </c>
      <c r="C11" s="39">
        <v>32618</v>
      </c>
      <c r="D11" s="39">
        <v>66569</v>
      </c>
    </row>
    <row r="12" spans="1:9" s="43" customFormat="1" ht="12" x14ac:dyDescent="0.2">
      <c r="A12" s="45" t="s">
        <v>56</v>
      </c>
      <c r="B12" s="40">
        <v>31714</v>
      </c>
      <c r="C12" s="40">
        <v>42095</v>
      </c>
      <c r="D12" s="40">
        <v>73809</v>
      </c>
    </row>
    <row r="13" spans="1:9" s="43" customFormat="1" ht="12" x14ac:dyDescent="0.2">
      <c r="A13" s="44" t="s">
        <v>57</v>
      </c>
      <c r="B13" s="39">
        <v>27175</v>
      </c>
      <c r="C13" s="39">
        <v>54978</v>
      </c>
      <c r="D13" s="39">
        <v>82153</v>
      </c>
    </row>
    <row r="14" spans="1:9" s="43" customFormat="1" ht="12" x14ac:dyDescent="0.2">
      <c r="A14" s="45" t="s">
        <v>58</v>
      </c>
      <c r="B14" s="40">
        <v>18019</v>
      </c>
      <c r="C14" s="40">
        <v>54305</v>
      </c>
      <c r="D14" s="40">
        <v>72324</v>
      </c>
    </row>
    <row r="15" spans="1:9" s="43" customFormat="1" ht="12" x14ac:dyDescent="0.2">
      <c r="A15" s="44" t="s">
        <v>59</v>
      </c>
      <c r="B15" s="39">
        <v>11338</v>
      </c>
      <c r="C15" s="39">
        <v>48639</v>
      </c>
      <c r="D15" s="39">
        <v>59977</v>
      </c>
    </row>
    <row r="16" spans="1:9" s="43" customFormat="1" ht="12" x14ac:dyDescent="0.2">
      <c r="A16" s="45" t="s">
        <v>60</v>
      </c>
      <c r="B16" s="40">
        <v>7962</v>
      </c>
      <c r="C16" s="40">
        <v>40699</v>
      </c>
      <c r="D16" s="40">
        <v>48661</v>
      </c>
    </row>
    <row r="17" spans="1:6" s="43" customFormat="1" ht="12" x14ac:dyDescent="0.2">
      <c r="A17" s="44" t="s">
        <v>61</v>
      </c>
      <c r="B17" s="39">
        <v>5378</v>
      </c>
      <c r="C17" s="39">
        <v>25162</v>
      </c>
      <c r="D17" s="39">
        <v>30540</v>
      </c>
    </row>
    <row r="18" spans="1:6" s="43" customFormat="1" ht="12" x14ac:dyDescent="0.2">
      <c r="A18" s="45" t="s">
        <v>62</v>
      </c>
      <c r="B18" s="40">
        <v>2379</v>
      </c>
      <c r="C18" s="40">
        <v>9577</v>
      </c>
      <c r="D18" s="40">
        <v>11956</v>
      </c>
    </row>
    <row r="19" spans="1:6" s="43" customFormat="1" ht="12" x14ac:dyDescent="0.2">
      <c r="A19" s="44" t="s">
        <v>63</v>
      </c>
      <c r="B19" s="39">
        <v>782</v>
      </c>
      <c r="C19" s="39">
        <v>1996</v>
      </c>
      <c r="D19" s="39">
        <v>2778</v>
      </c>
    </row>
    <row r="20" spans="1:6" s="43" customFormat="1" ht="12" x14ac:dyDescent="0.2">
      <c r="A20" s="45" t="s">
        <v>64</v>
      </c>
      <c r="B20" s="40">
        <v>97</v>
      </c>
      <c r="C20" s="40">
        <v>197</v>
      </c>
      <c r="D20" s="40">
        <v>294</v>
      </c>
    </row>
    <row r="21" spans="1:6" s="43" customFormat="1" ht="12" x14ac:dyDescent="0.2">
      <c r="A21" s="44" t="s">
        <v>65</v>
      </c>
      <c r="B21" s="39">
        <v>2</v>
      </c>
      <c r="C21" s="39">
        <v>5</v>
      </c>
      <c r="D21" s="39">
        <v>7</v>
      </c>
    </row>
    <row r="22" spans="1:6" s="43" customFormat="1" ht="12" x14ac:dyDescent="0.2">
      <c r="A22" s="46" t="s">
        <v>30</v>
      </c>
      <c r="B22" s="40">
        <v>375383</v>
      </c>
      <c r="C22" s="40">
        <v>460231</v>
      </c>
      <c r="D22" s="40">
        <v>835614</v>
      </c>
    </row>
    <row r="23" spans="1:6" s="43" customFormat="1" ht="12" x14ac:dyDescent="0.2"/>
    <row r="24" spans="1:6" s="43" customFormat="1" ht="12" x14ac:dyDescent="0.2">
      <c r="F24" s="20" t="s">
        <v>6</v>
      </c>
    </row>
    <row r="25" spans="1:6" s="43" customFormat="1" ht="12" x14ac:dyDescent="0.2"/>
    <row r="26" spans="1:6" s="43" customFormat="1" ht="12" x14ac:dyDescent="0.2"/>
    <row r="27" spans="1:6" s="43" customFormat="1" ht="12" x14ac:dyDescent="0.2"/>
  </sheetData>
  <mergeCells count="1">
    <mergeCell ref="A1:H1"/>
  </mergeCells>
  <hyperlinks>
    <hyperlink ref="A1:H1" location="Obsah!A1" display="G 2.5.1 Jednotlivci v SR podľa pohlavia a vekových skupín, 2021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A20" sqref="A20"/>
    </sheetView>
  </sheetViews>
  <sheetFormatPr defaultRowHeight="15" x14ac:dyDescent="0.25"/>
  <cols>
    <col min="1" max="1" width="23.42578125" customWidth="1"/>
    <col min="2" max="7" width="10.7109375" customWidth="1"/>
  </cols>
  <sheetData>
    <row r="1" spans="1:7" x14ac:dyDescent="0.25">
      <c r="A1" s="64" t="s">
        <v>41</v>
      </c>
      <c r="B1" s="64"/>
      <c r="C1" s="64"/>
      <c r="D1" s="64"/>
      <c r="E1" s="64"/>
      <c r="F1" s="64"/>
      <c r="G1" s="64"/>
    </row>
    <row r="2" spans="1:7" x14ac:dyDescent="0.25">
      <c r="A2" s="60" t="s">
        <v>12</v>
      </c>
      <c r="B2" s="65" t="s">
        <v>9</v>
      </c>
      <c r="C2" s="66"/>
      <c r="D2" s="60" t="s">
        <v>8</v>
      </c>
      <c r="E2" s="60"/>
      <c r="F2" s="60"/>
      <c r="G2" s="60"/>
    </row>
    <row r="3" spans="1:7" x14ac:dyDescent="0.25">
      <c r="A3" s="60"/>
      <c r="B3" s="67"/>
      <c r="C3" s="68"/>
      <c r="D3" s="62" t="s">
        <v>10</v>
      </c>
      <c r="E3" s="62"/>
      <c r="F3" s="62" t="s">
        <v>11</v>
      </c>
      <c r="G3" s="62"/>
    </row>
    <row r="4" spans="1:7" x14ac:dyDescent="0.25">
      <c r="A4" s="60"/>
      <c r="B4" s="54" t="s">
        <v>3</v>
      </c>
      <c r="C4" s="8" t="s">
        <v>4</v>
      </c>
      <c r="D4" s="7" t="s">
        <v>3</v>
      </c>
      <c r="E4" s="8" t="s">
        <v>13</v>
      </c>
      <c r="F4" s="7" t="s">
        <v>3</v>
      </c>
      <c r="G4" s="8" t="s">
        <v>4</v>
      </c>
    </row>
    <row r="5" spans="1:7" x14ac:dyDescent="0.25">
      <c r="A5" s="3" t="s">
        <v>14</v>
      </c>
      <c r="B5" s="29">
        <v>305721</v>
      </c>
      <c r="C5" s="34">
        <v>36.590000000000003</v>
      </c>
      <c r="D5" s="29">
        <v>177710</v>
      </c>
      <c r="E5" s="34">
        <v>47.34</v>
      </c>
      <c r="F5" s="29">
        <v>128011</v>
      </c>
      <c r="G5" s="34">
        <v>27.81</v>
      </c>
    </row>
    <row r="6" spans="1:7" x14ac:dyDescent="0.25">
      <c r="A6" s="5" t="s">
        <v>15</v>
      </c>
      <c r="B6" s="32">
        <v>81037</v>
      </c>
      <c r="C6" s="35">
        <v>9.6999999999999993</v>
      </c>
      <c r="D6" s="32">
        <v>47043</v>
      </c>
      <c r="E6" s="35">
        <v>12.53</v>
      </c>
      <c r="F6" s="32">
        <v>33994</v>
      </c>
      <c r="G6" s="35">
        <v>7.39</v>
      </c>
    </row>
    <row r="7" spans="1:7" x14ac:dyDescent="0.25">
      <c r="A7" s="3" t="s">
        <v>16</v>
      </c>
      <c r="B7" s="29">
        <v>182453</v>
      </c>
      <c r="C7" s="34">
        <v>21.83</v>
      </c>
      <c r="D7" s="29">
        <v>90543</v>
      </c>
      <c r="E7" s="34">
        <v>24.12</v>
      </c>
      <c r="F7" s="29">
        <v>91910</v>
      </c>
      <c r="G7" s="34">
        <v>19.97</v>
      </c>
    </row>
    <row r="8" spans="1:7" x14ac:dyDescent="0.25">
      <c r="A8" s="5" t="s">
        <v>17</v>
      </c>
      <c r="B8" s="32">
        <v>235732</v>
      </c>
      <c r="C8" s="35">
        <v>28.21</v>
      </c>
      <c r="D8" s="32">
        <v>37021</v>
      </c>
      <c r="E8" s="35">
        <v>9.86</v>
      </c>
      <c r="F8" s="32">
        <v>198711</v>
      </c>
      <c r="G8" s="35">
        <v>43.18</v>
      </c>
    </row>
    <row r="9" spans="1:7" x14ac:dyDescent="0.25">
      <c r="A9" s="3" t="s">
        <v>18</v>
      </c>
      <c r="B9" s="29">
        <v>30671</v>
      </c>
      <c r="C9" s="34">
        <v>3.67</v>
      </c>
      <c r="D9" s="29">
        <v>23066</v>
      </c>
      <c r="E9" s="34">
        <v>6.14</v>
      </c>
      <c r="F9" s="29">
        <v>7605</v>
      </c>
      <c r="G9" s="34">
        <v>1.65</v>
      </c>
    </row>
    <row r="10" spans="1:7" x14ac:dyDescent="0.25">
      <c r="A10" s="5" t="s">
        <v>9</v>
      </c>
      <c r="B10" s="32">
        <v>835614</v>
      </c>
      <c r="C10" s="35">
        <v>100</v>
      </c>
      <c r="D10" s="32">
        <v>375383</v>
      </c>
      <c r="E10" s="35">
        <v>100</v>
      </c>
      <c r="F10" s="32">
        <v>460231</v>
      </c>
      <c r="G10" s="35">
        <v>100</v>
      </c>
    </row>
    <row r="11" spans="1:7" ht="15.75" customHeight="1" x14ac:dyDescent="0.25">
      <c r="A11" s="1" t="s">
        <v>6</v>
      </c>
    </row>
  </sheetData>
  <mergeCells count="6">
    <mergeCell ref="A1:G1"/>
    <mergeCell ref="A2:A4"/>
    <mergeCell ref="D2:G2"/>
    <mergeCell ref="D3:E3"/>
    <mergeCell ref="F3:G3"/>
    <mergeCell ref="B2:C3"/>
  </mergeCells>
  <hyperlinks>
    <hyperlink ref="A1:G1" location="Obsah!A1" display="T 2.5.3 Jednotlivci v SR podľa pohlavia a rodinného stavu, 202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sqref="A1:L1"/>
    </sheetView>
  </sheetViews>
  <sheetFormatPr defaultRowHeight="15" x14ac:dyDescent="0.25"/>
  <cols>
    <col min="1" max="1" width="13" customWidth="1"/>
    <col min="2" max="2" width="8.28515625" customWidth="1"/>
    <col min="3" max="3" width="8.85546875" customWidth="1"/>
    <col min="4" max="4" width="9.140625" customWidth="1"/>
    <col min="5" max="5" width="8.42578125" customWidth="1"/>
    <col min="6" max="6" width="10.42578125" customWidth="1"/>
    <col min="7" max="7" width="8.85546875" customWidth="1"/>
    <col min="8" max="8" width="7.85546875" customWidth="1"/>
  </cols>
  <sheetData>
    <row r="1" spans="1:12" x14ac:dyDescent="0.25">
      <c r="A1" s="69" t="s">
        <v>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ht="33.75" x14ac:dyDescent="0.25">
      <c r="A2" s="26" t="s">
        <v>80</v>
      </c>
      <c r="B2" s="26" t="s">
        <v>67</v>
      </c>
      <c r="C2" s="26" t="s">
        <v>68</v>
      </c>
      <c r="D2" s="26" t="s">
        <v>69</v>
      </c>
      <c r="E2" s="26" t="s">
        <v>31</v>
      </c>
      <c r="F2" s="26" t="s">
        <v>32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37</v>
      </c>
      <c r="L2" s="26" t="s">
        <v>30</v>
      </c>
    </row>
    <row r="3" spans="1:12" x14ac:dyDescent="0.25">
      <c r="A3" s="47" t="s">
        <v>47</v>
      </c>
      <c r="B3" s="50">
        <v>1912</v>
      </c>
      <c r="C3" s="50">
        <v>32</v>
      </c>
      <c r="D3" s="50">
        <v>0</v>
      </c>
      <c r="E3" s="50">
        <v>0</v>
      </c>
      <c r="F3" s="50">
        <v>218</v>
      </c>
      <c r="G3" s="50">
        <v>-2057</v>
      </c>
      <c r="H3" s="50">
        <v>-129</v>
      </c>
      <c r="I3" s="50">
        <v>-3</v>
      </c>
      <c r="J3" s="50">
        <v>-2</v>
      </c>
      <c r="K3" s="50">
        <v>-174</v>
      </c>
      <c r="L3" s="50">
        <v>2778</v>
      </c>
    </row>
    <row r="4" spans="1:12" x14ac:dyDescent="0.25">
      <c r="A4" s="48" t="s">
        <v>48</v>
      </c>
      <c r="B4" s="51">
        <v>13494</v>
      </c>
      <c r="C4" s="51">
        <v>533</v>
      </c>
      <c r="D4" s="51">
        <v>26</v>
      </c>
      <c r="E4" s="51">
        <v>3</v>
      </c>
      <c r="F4" s="51">
        <v>1490</v>
      </c>
      <c r="G4" s="51">
        <v>-13943</v>
      </c>
      <c r="H4" s="51">
        <v>-962</v>
      </c>
      <c r="I4" s="51">
        <v>-62</v>
      </c>
      <c r="J4" s="51">
        <v>-8</v>
      </c>
      <c r="K4" s="51">
        <v>-747</v>
      </c>
      <c r="L4" s="51">
        <v>11956</v>
      </c>
    </row>
    <row r="5" spans="1:12" x14ac:dyDescent="0.25">
      <c r="A5" s="47" t="s">
        <v>49</v>
      </c>
      <c r="B5" s="50">
        <v>26845</v>
      </c>
      <c r="C5" s="50">
        <v>2492</v>
      </c>
      <c r="D5" s="50">
        <v>313</v>
      </c>
      <c r="E5" s="50">
        <v>19</v>
      </c>
      <c r="F5" s="50">
        <v>2856</v>
      </c>
      <c r="G5" s="50">
        <v>-21255</v>
      </c>
      <c r="H5" s="50">
        <v>-2619</v>
      </c>
      <c r="I5" s="50">
        <v>-452</v>
      </c>
      <c r="J5" s="50">
        <v>-15</v>
      </c>
      <c r="K5" s="50">
        <v>-1111</v>
      </c>
      <c r="L5" s="50">
        <v>30540</v>
      </c>
    </row>
    <row r="6" spans="1:12" x14ac:dyDescent="0.25">
      <c r="A6" s="48" t="s">
        <v>50</v>
      </c>
      <c r="B6" s="51">
        <v>28374</v>
      </c>
      <c r="C6" s="51">
        <v>4429</v>
      </c>
      <c r="D6" s="51">
        <v>1439</v>
      </c>
      <c r="E6" s="51">
        <v>28</v>
      </c>
      <c r="F6" s="51">
        <v>3407</v>
      </c>
      <c r="G6" s="51">
        <v>-17174</v>
      </c>
      <c r="H6" s="51">
        <v>-3212</v>
      </c>
      <c r="I6" s="51">
        <v>-1248</v>
      </c>
      <c r="J6" s="51">
        <v>-48</v>
      </c>
      <c r="K6" s="51">
        <v>-1150</v>
      </c>
      <c r="L6" s="51">
        <v>48661</v>
      </c>
    </row>
    <row r="7" spans="1:12" x14ac:dyDescent="0.25">
      <c r="A7" s="47" t="s">
        <v>51</v>
      </c>
      <c r="B7" s="50">
        <v>25226</v>
      </c>
      <c r="C7" s="50">
        <v>5564</v>
      </c>
      <c r="D7" s="50">
        <v>3829</v>
      </c>
      <c r="E7" s="50">
        <v>45</v>
      </c>
      <c r="F7" s="50">
        <v>3343</v>
      </c>
      <c r="G7" s="50">
        <v>-12775</v>
      </c>
      <c r="H7" s="50">
        <v>-3154</v>
      </c>
      <c r="I7" s="50">
        <v>-2324</v>
      </c>
      <c r="J7" s="50">
        <v>-98</v>
      </c>
      <c r="K7" s="50">
        <v>-999</v>
      </c>
      <c r="L7" s="50">
        <v>59977</v>
      </c>
    </row>
    <row r="8" spans="1:12" x14ac:dyDescent="0.25">
      <c r="A8" s="48" t="s">
        <v>52</v>
      </c>
      <c r="B8" s="51">
        <v>21698</v>
      </c>
      <c r="C8" s="51">
        <v>5856</v>
      </c>
      <c r="D8" s="51">
        <v>8847</v>
      </c>
      <c r="E8" s="51">
        <v>141</v>
      </c>
      <c r="F8" s="51">
        <v>3256</v>
      </c>
      <c r="G8" s="51">
        <v>-10373</v>
      </c>
      <c r="H8" s="51">
        <v>-3154</v>
      </c>
      <c r="I8" s="51">
        <v>-4336</v>
      </c>
      <c r="J8" s="51">
        <v>-243</v>
      </c>
      <c r="K8" s="51">
        <v>-934</v>
      </c>
      <c r="L8" s="51">
        <v>72324</v>
      </c>
    </row>
    <row r="9" spans="1:12" x14ac:dyDescent="0.25">
      <c r="A9" s="47" t="s">
        <v>53</v>
      </c>
      <c r="B9" s="50">
        <v>15455</v>
      </c>
      <c r="C9" s="50">
        <v>5362</v>
      </c>
      <c r="D9" s="50">
        <v>13284</v>
      </c>
      <c r="E9" s="50">
        <v>235</v>
      </c>
      <c r="F9" s="50">
        <v>2993</v>
      </c>
      <c r="G9" s="50">
        <v>-7755</v>
      </c>
      <c r="H9" s="50">
        <v>-3470</v>
      </c>
      <c r="I9" s="50">
        <v>-8203</v>
      </c>
      <c r="J9" s="50">
        <v>-808</v>
      </c>
      <c r="K9" s="50">
        <v>-813</v>
      </c>
      <c r="L9" s="50">
        <v>82153</v>
      </c>
    </row>
    <row r="10" spans="1:12" x14ac:dyDescent="0.25">
      <c r="A10" s="48" t="s">
        <v>54</v>
      </c>
      <c r="B10" s="51">
        <v>11355</v>
      </c>
      <c r="C10" s="51">
        <v>4789</v>
      </c>
      <c r="D10" s="51">
        <v>14513</v>
      </c>
      <c r="E10" s="51">
        <v>583</v>
      </c>
      <c r="F10" s="51">
        <v>2302</v>
      </c>
      <c r="G10" s="51">
        <v>-6262</v>
      </c>
      <c r="H10" s="51">
        <v>-3384</v>
      </c>
      <c r="I10" s="51">
        <v>-11383</v>
      </c>
      <c r="J10" s="51">
        <v>-2560</v>
      </c>
      <c r="K10" s="51">
        <v>-561</v>
      </c>
      <c r="L10" s="51">
        <v>73809</v>
      </c>
    </row>
    <row r="11" spans="1:12" x14ac:dyDescent="0.25">
      <c r="A11" s="47" t="s">
        <v>55</v>
      </c>
      <c r="B11" s="50">
        <v>11011</v>
      </c>
      <c r="C11" s="50">
        <v>4593</v>
      </c>
      <c r="D11" s="50">
        <v>15406</v>
      </c>
      <c r="E11" s="50">
        <v>1508</v>
      </c>
      <c r="F11" s="50">
        <v>1433</v>
      </c>
      <c r="G11" s="50">
        <v>-6936</v>
      </c>
      <c r="H11" s="50">
        <v>-3635</v>
      </c>
      <c r="I11" s="50">
        <v>-14379</v>
      </c>
      <c r="J11" s="50">
        <v>-7305</v>
      </c>
      <c r="K11" s="50">
        <v>-363</v>
      </c>
      <c r="L11" s="50">
        <v>66569</v>
      </c>
    </row>
    <row r="12" spans="1:12" x14ac:dyDescent="0.25">
      <c r="A12" s="48" t="s">
        <v>56</v>
      </c>
      <c r="B12" s="51">
        <v>9650</v>
      </c>
      <c r="C12" s="51">
        <v>4395</v>
      </c>
      <c r="D12" s="51">
        <v>13575</v>
      </c>
      <c r="E12" s="51">
        <v>3287</v>
      </c>
      <c r="F12" s="51">
        <v>807</v>
      </c>
      <c r="G12" s="51">
        <v>-7914</v>
      </c>
      <c r="H12" s="51">
        <v>-3447</v>
      </c>
      <c r="I12" s="51">
        <v>-14984</v>
      </c>
      <c r="J12" s="51">
        <v>-15562</v>
      </c>
      <c r="K12" s="51">
        <v>-188</v>
      </c>
      <c r="L12" s="51">
        <v>57692</v>
      </c>
    </row>
    <row r="13" spans="1:12" x14ac:dyDescent="0.25">
      <c r="A13" s="47" t="s">
        <v>57</v>
      </c>
      <c r="B13" s="50">
        <v>6715</v>
      </c>
      <c r="C13" s="50">
        <v>3717</v>
      </c>
      <c r="D13" s="50">
        <v>10328</v>
      </c>
      <c r="E13" s="50">
        <v>5996</v>
      </c>
      <c r="F13" s="50">
        <v>419</v>
      </c>
      <c r="G13" s="50">
        <v>-8583</v>
      </c>
      <c r="H13" s="50">
        <v>-3043</v>
      </c>
      <c r="I13" s="50">
        <v>-14644</v>
      </c>
      <c r="J13" s="50">
        <v>-28546</v>
      </c>
      <c r="K13" s="50">
        <v>-162</v>
      </c>
      <c r="L13" s="50">
        <v>58378</v>
      </c>
    </row>
    <row r="14" spans="1:12" x14ac:dyDescent="0.25">
      <c r="A14" s="48" t="s">
        <v>58</v>
      </c>
      <c r="B14" s="51">
        <v>3263</v>
      </c>
      <c r="C14" s="51">
        <v>2391</v>
      </c>
      <c r="D14" s="51">
        <v>5353</v>
      </c>
      <c r="E14" s="51">
        <v>6758</v>
      </c>
      <c r="F14" s="51">
        <v>254</v>
      </c>
      <c r="G14" s="51">
        <v>-6216</v>
      </c>
      <c r="H14" s="51">
        <v>-1820</v>
      </c>
      <c r="I14" s="51">
        <v>-9741</v>
      </c>
      <c r="J14" s="51">
        <v>-36407</v>
      </c>
      <c r="K14" s="51">
        <v>-121</v>
      </c>
      <c r="L14" s="51">
        <v>58838</v>
      </c>
    </row>
    <row r="15" spans="1:12" x14ac:dyDescent="0.25">
      <c r="A15" s="47" t="s">
        <v>59</v>
      </c>
      <c r="B15" s="50">
        <v>1433</v>
      </c>
      <c r="C15" s="50">
        <v>1293</v>
      </c>
      <c r="D15" s="50">
        <v>2205</v>
      </c>
      <c r="E15" s="50">
        <v>6297</v>
      </c>
      <c r="F15" s="50">
        <v>110</v>
      </c>
      <c r="G15" s="50">
        <v>-3511</v>
      </c>
      <c r="H15" s="50">
        <v>-970</v>
      </c>
      <c r="I15" s="50">
        <v>-5537</v>
      </c>
      <c r="J15" s="50">
        <v>-38539</v>
      </c>
      <c r="K15" s="50">
        <v>-82</v>
      </c>
      <c r="L15" s="50">
        <v>57357</v>
      </c>
    </row>
    <row r="16" spans="1:12" x14ac:dyDescent="0.25">
      <c r="A16" s="48" t="s">
        <v>60</v>
      </c>
      <c r="B16" s="51">
        <v>692</v>
      </c>
      <c r="C16" s="51">
        <v>744</v>
      </c>
      <c r="D16" s="51">
        <v>881</v>
      </c>
      <c r="E16" s="51">
        <v>5580</v>
      </c>
      <c r="F16" s="51">
        <v>65</v>
      </c>
      <c r="G16" s="51">
        <v>-1840</v>
      </c>
      <c r="H16" s="51">
        <v>-501</v>
      </c>
      <c r="I16" s="51">
        <v>-2835</v>
      </c>
      <c r="J16" s="51">
        <v>-35448</v>
      </c>
      <c r="K16" s="51">
        <v>-75</v>
      </c>
      <c r="L16" s="51">
        <v>60509</v>
      </c>
    </row>
    <row r="17" spans="1:14" x14ac:dyDescent="0.25">
      <c r="A17" s="47" t="s">
        <v>61</v>
      </c>
      <c r="B17" s="50">
        <v>365</v>
      </c>
      <c r="C17" s="50">
        <v>506</v>
      </c>
      <c r="D17" s="50">
        <v>307</v>
      </c>
      <c r="E17" s="50">
        <v>4137</v>
      </c>
      <c r="F17" s="50">
        <v>63</v>
      </c>
      <c r="G17" s="50">
        <v>-927</v>
      </c>
      <c r="H17" s="50">
        <v>-272</v>
      </c>
      <c r="I17" s="50">
        <v>-1268</v>
      </c>
      <c r="J17" s="50">
        <v>-22633</v>
      </c>
      <c r="K17" s="50">
        <v>-62</v>
      </c>
      <c r="L17" s="50">
        <v>57977</v>
      </c>
    </row>
    <row r="18" spans="1:14" x14ac:dyDescent="0.25">
      <c r="A18" s="48" t="s">
        <v>62</v>
      </c>
      <c r="B18" s="51">
        <v>161</v>
      </c>
      <c r="C18" s="51">
        <v>210</v>
      </c>
      <c r="D18" s="51">
        <v>166</v>
      </c>
      <c r="E18" s="51">
        <v>1815</v>
      </c>
      <c r="F18" s="51">
        <v>27</v>
      </c>
      <c r="G18" s="51">
        <v>-363</v>
      </c>
      <c r="H18" s="51">
        <v>-141</v>
      </c>
      <c r="I18" s="51">
        <v>-405</v>
      </c>
      <c r="J18" s="51">
        <v>-8632</v>
      </c>
      <c r="K18" s="51">
        <v>-36</v>
      </c>
      <c r="L18" s="51">
        <v>31268</v>
      </c>
    </row>
    <row r="19" spans="1:14" x14ac:dyDescent="0.25">
      <c r="A19" s="47" t="s">
        <v>63</v>
      </c>
      <c r="B19" s="50">
        <v>56</v>
      </c>
      <c r="C19" s="50">
        <v>115</v>
      </c>
      <c r="D19" s="50">
        <v>57</v>
      </c>
      <c r="E19" s="50">
        <v>532</v>
      </c>
      <c r="F19" s="50">
        <v>22</v>
      </c>
      <c r="G19" s="50">
        <v>-111</v>
      </c>
      <c r="H19" s="50">
        <v>-70</v>
      </c>
      <c r="I19" s="50">
        <v>-90</v>
      </c>
      <c r="J19" s="50">
        <v>-1700</v>
      </c>
      <c r="K19" s="50">
        <v>-25</v>
      </c>
      <c r="L19" s="50">
        <v>4527</v>
      </c>
    </row>
    <row r="20" spans="1:14" x14ac:dyDescent="0.25">
      <c r="A20" s="48" t="s">
        <v>64</v>
      </c>
      <c r="B20" s="51">
        <v>4</v>
      </c>
      <c r="C20" s="51">
        <v>21</v>
      </c>
      <c r="D20" s="51">
        <v>14</v>
      </c>
      <c r="E20" s="51">
        <v>57</v>
      </c>
      <c r="F20" s="51">
        <v>1</v>
      </c>
      <c r="G20" s="51">
        <v>-16</v>
      </c>
      <c r="H20" s="51">
        <v>-11</v>
      </c>
      <c r="I20" s="51">
        <v>-15</v>
      </c>
      <c r="J20" s="51">
        <v>-153</v>
      </c>
      <c r="K20" s="51">
        <v>-2</v>
      </c>
      <c r="L20" s="51">
        <v>294</v>
      </c>
    </row>
    <row r="21" spans="1:14" x14ac:dyDescent="0.25">
      <c r="A21" s="47" t="s">
        <v>65</v>
      </c>
      <c r="B21" s="50">
        <v>1</v>
      </c>
      <c r="C21" s="50">
        <v>1</v>
      </c>
      <c r="D21" s="50">
        <v>0</v>
      </c>
      <c r="E21" s="50">
        <v>0</v>
      </c>
      <c r="F21" s="50">
        <v>0</v>
      </c>
      <c r="G21" s="50">
        <v>0</v>
      </c>
      <c r="H21" s="50">
        <v>0</v>
      </c>
      <c r="I21" s="50">
        <v>-1</v>
      </c>
      <c r="J21" s="50">
        <v>-4</v>
      </c>
      <c r="K21" s="50">
        <v>0</v>
      </c>
      <c r="L21" s="50">
        <v>7</v>
      </c>
      <c r="N21" s="20" t="s">
        <v>6</v>
      </c>
    </row>
    <row r="22" spans="1:14" x14ac:dyDescent="0.25">
      <c r="A22" s="49" t="s">
        <v>30</v>
      </c>
      <c r="B22" s="51">
        <v>177710</v>
      </c>
      <c r="C22" s="51">
        <v>47043</v>
      </c>
      <c r="D22" s="51">
        <v>90543</v>
      </c>
      <c r="E22" s="51">
        <v>37021</v>
      </c>
      <c r="F22" s="51">
        <v>23066</v>
      </c>
      <c r="G22" s="51">
        <v>-128011</v>
      </c>
      <c r="H22" s="51">
        <v>-33994</v>
      </c>
      <c r="I22" s="51">
        <v>-91910</v>
      </c>
      <c r="J22" s="51">
        <v>-198711</v>
      </c>
      <c r="K22" s="51">
        <v>-7605</v>
      </c>
      <c r="L22" s="51">
        <v>2160081</v>
      </c>
    </row>
  </sheetData>
  <mergeCells count="1">
    <mergeCell ref="A1:L1"/>
  </mergeCells>
  <hyperlinks>
    <hyperlink ref="A1:L1" location="Obsah!A1" display="G 2.5.2 Jednotlivci v SR podľa vekových skupín, pohlavia a rodinného stavu, 2021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sqref="A1:J1"/>
    </sheetView>
  </sheetViews>
  <sheetFormatPr defaultRowHeight="15" x14ac:dyDescent="0.25"/>
  <cols>
    <col min="1" max="1" width="24.85546875" customWidth="1"/>
    <col min="4" max="10" width="10.7109375" customWidth="1"/>
  </cols>
  <sheetData>
    <row r="1" spans="1:10" x14ac:dyDescent="0.25">
      <c r="A1" s="59" t="s">
        <v>43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x14ac:dyDescent="0.25">
      <c r="A2" s="61" t="s">
        <v>19</v>
      </c>
      <c r="B2" s="61" t="s">
        <v>20</v>
      </c>
      <c r="C2" s="76" t="s">
        <v>9</v>
      </c>
      <c r="D2" s="61" t="s">
        <v>21</v>
      </c>
      <c r="E2" s="61"/>
      <c r="F2" s="61"/>
      <c r="G2" s="61"/>
      <c r="H2" s="61"/>
      <c r="I2" s="61"/>
      <c r="J2" s="61"/>
    </row>
    <row r="3" spans="1:10" x14ac:dyDescent="0.25">
      <c r="A3" s="61"/>
      <c r="B3" s="61"/>
      <c r="C3" s="77"/>
      <c r="D3" s="7">
        <v>0</v>
      </c>
      <c r="E3" s="7">
        <v>1</v>
      </c>
      <c r="F3" s="7">
        <v>2</v>
      </c>
      <c r="G3" s="7">
        <v>3</v>
      </c>
      <c r="H3" s="7">
        <v>4</v>
      </c>
      <c r="I3" s="7" t="s">
        <v>22</v>
      </c>
      <c r="J3" s="7" t="s">
        <v>23</v>
      </c>
    </row>
    <row r="4" spans="1:10" x14ac:dyDescent="0.25">
      <c r="A4" s="75" t="s">
        <v>26</v>
      </c>
      <c r="B4" s="75"/>
      <c r="C4" s="75"/>
      <c r="D4" s="75"/>
      <c r="E4" s="75"/>
      <c r="F4" s="75"/>
      <c r="G4" s="75"/>
      <c r="H4" s="75"/>
      <c r="I4" s="75"/>
      <c r="J4" s="75"/>
    </row>
    <row r="5" spans="1:10" x14ac:dyDescent="0.25">
      <c r="A5" s="71" t="s">
        <v>15</v>
      </c>
      <c r="B5" s="11" t="s">
        <v>24</v>
      </c>
      <c r="C5" s="4">
        <v>47043</v>
      </c>
      <c r="D5" s="4">
        <v>5439</v>
      </c>
      <c r="E5" s="4">
        <v>11165</v>
      </c>
      <c r="F5" s="4">
        <v>18600</v>
      </c>
      <c r="G5" s="4">
        <v>6633</v>
      </c>
      <c r="H5" s="4">
        <v>2030</v>
      </c>
      <c r="I5" s="4">
        <v>1410</v>
      </c>
      <c r="J5" s="4">
        <v>1766</v>
      </c>
    </row>
    <row r="6" spans="1:10" x14ac:dyDescent="0.25">
      <c r="A6" s="71"/>
      <c r="B6" s="11" t="s">
        <v>25</v>
      </c>
      <c r="C6" s="4">
        <v>33994</v>
      </c>
      <c r="D6" s="4">
        <v>5823</v>
      </c>
      <c r="E6" s="4">
        <v>7352</v>
      </c>
      <c r="F6" s="4">
        <v>12860</v>
      </c>
      <c r="G6" s="4">
        <v>4353</v>
      </c>
      <c r="H6" s="4">
        <v>1133</v>
      </c>
      <c r="I6" s="12">
        <v>785</v>
      </c>
      <c r="J6" s="4">
        <v>1688</v>
      </c>
    </row>
    <row r="7" spans="1:10" x14ac:dyDescent="0.25">
      <c r="A7" s="70" t="s">
        <v>14</v>
      </c>
      <c r="B7" s="13" t="s">
        <v>24</v>
      </c>
      <c r="C7" s="6">
        <v>177710</v>
      </c>
      <c r="D7" s="6">
        <v>131028</v>
      </c>
      <c r="E7" s="6">
        <v>17439</v>
      </c>
      <c r="F7" s="6">
        <v>6297</v>
      </c>
      <c r="G7" s="6">
        <v>2022</v>
      </c>
      <c r="H7" s="14">
        <v>784</v>
      </c>
      <c r="I7" s="14">
        <v>907</v>
      </c>
      <c r="J7" s="6">
        <v>19233</v>
      </c>
    </row>
    <row r="8" spans="1:10" x14ac:dyDescent="0.25">
      <c r="A8" s="70"/>
      <c r="B8" s="13" t="s">
        <v>25</v>
      </c>
      <c r="C8" s="6">
        <v>128011</v>
      </c>
      <c r="D8" s="6">
        <v>101738</v>
      </c>
      <c r="E8" s="6">
        <v>12126</v>
      </c>
      <c r="F8" s="6">
        <v>3610</v>
      </c>
      <c r="G8" s="6">
        <v>1183</v>
      </c>
      <c r="H8" s="14">
        <v>607</v>
      </c>
      <c r="I8" s="14">
        <v>628</v>
      </c>
      <c r="J8" s="6">
        <v>8119</v>
      </c>
    </row>
    <row r="9" spans="1:10" x14ac:dyDescent="0.25">
      <c r="A9" s="71" t="s">
        <v>16</v>
      </c>
      <c r="B9" s="11" t="s">
        <v>24</v>
      </c>
      <c r="C9" s="4">
        <v>90543</v>
      </c>
      <c r="D9" s="4">
        <v>6365</v>
      </c>
      <c r="E9" s="4">
        <v>24829</v>
      </c>
      <c r="F9" s="4">
        <v>37902</v>
      </c>
      <c r="G9" s="4">
        <v>13948</v>
      </c>
      <c r="H9" s="4">
        <v>4058</v>
      </c>
      <c r="I9" s="4">
        <v>1729</v>
      </c>
      <c r="J9" s="4">
        <v>1712</v>
      </c>
    </row>
    <row r="10" spans="1:10" x14ac:dyDescent="0.25">
      <c r="A10" s="71"/>
      <c r="B10" s="11" t="s">
        <v>25</v>
      </c>
      <c r="C10" s="4">
        <v>91910</v>
      </c>
      <c r="D10" s="4">
        <v>7581</v>
      </c>
      <c r="E10" s="4">
        <v>24643</v>
      </c>
      <c r="F10" s="4">
        <v>40908</v>
      </c>
      <c r="G10" s="4">
        <v>13289</v>
      </c>
      <c r="H10" s="4">
        <v>3198</v>
      </c>
      <c r="I10" s="4">
        <v>1235</v>
      </c>
      <c r="J10" s="4">
        <v>1056</v>
      </c>
    </row>
    <row r="11" spans="1:10" x14ac:dyDescent="0.25">
      <c r="A11" s="70" t="s">
        <v>17</v>
      </c>
      <c r="B11" s="13" t="s">
        <v>24</v>
      </c>
      <c r="C11" s="6">
        <v>37021</v>
      </c>
      <c r="D11" s="6">
        <v>1856</v>
      </c>
      <c r="E11" s="6">
        <v>4959</v>
      </c>
      <c r="F11" s="6">
        <v>16545</v>
      </c>
      <c r="G11" s="6">
        <v>8620</v>
      </c>
      <c r="H11" s="6">
        <v>2892</v>
      </c>
      <c r="I11" s="6">
        <v>1651</v>
      </c>
      <c r="J11" s="14">
        <v>498</v>
      </c>
    </row>
    <row r="12" spans="1:10" x14ac:dyDescent="0.25">
      <c r="A12" s="70"/>
      <c r="B12" s="13" t="s">
        <v>25</v>
      </c>
      <c r="C12" s="6">
        <v>198711</v>
      </c>
      <c r="D12" s="6">
        <v>8193</v>
      </c>
      <c r="E12" s="6">
        <v>23018</v>
      </c>
      <c r="F12" s="6">
        <v>86351</v>
      </c>
      <c r="G12" s="6">
        <v>51674</v>
      </c>
      <c r="H12" s="6">
        <v>17964</v>
      </c>
      <c r="I12" s="6">
        <v>10389</v>
      </c>
      <c r="J12" s="6">
        <v>1122</v>
      </c>
    </row>
    <row r="13" spans="1:10" x14ac:dyDescent="0.25">
      <c r="A13" s="71" t="s">
        <v>18</v>
      </c>
      <c r="B13" s="11" t="s">
        <v>24</v>
      </c>
      <c r="C13" s="4">
        <v>23066</v>
      </c>
      <c r="D13" s="12">
        <v>22</v>
      </c>
      <c r="E13" s="12">
        <v>921</v>
      </c>
      <c r="F13" s="12">
        <v>678</v>
      </c>
      <c r="G13" s="12">
        <v>170</v>
      </c>
      <c r="H13" s="12">
        <v>38</v>
      </c>
      <c r="I13" s="12">
        <v>18</v>
      </c>
      <c r="J13" s="4">
        <v>21219</v>
      </c>
    </row>
    <row r="14" spans="1:10" x14ac:dyDescent="0.25">
      <c r="A14" s="71"/>
      <c r="B14" s="11" t="s">
        <v>25</v>
      </c>
      <c r="C14" s="4">
        <v>7605</v>
      </c>
      <c r="D14" s="12">
        <v>18</v>
      </c>
      <c r="E14" s="12">
        <v>344</v>
      </c>
      <c r="F14" s="12">
        <v>169</v>
      </c>
      <c r="G14" s="12">
        <v>44</v>
      </c>
      <c r="H14" s="12">
        <v>10</v>
      </c>
      <c r="I14" s="12">
        <v>4</v>
      </c>
      <c r="J14" s="4">
        <v>7016</v>
      </c>
    </row>
    <row r="15" spans="1:10" x14ac:dyDescent="0.25">
      <c r="A15" s="70" t="s">
        <v>9</v>
      </c>
      <c r="B15" s="13" t="s">
        <v>24</v>
      </c>
      <c r="C15" s="6">
        <f t="shared" ref="C15:J16" si="0">SUM(C5+C7+C9+C11+C13)</f>
        <v>375383</v>
      </c>
      <c r="D15" s="6">
        <f t="shared" si="0"/>
        <v>144710</v>
      </c>
      <c r="E15" s="6">
        <f t="shared" si="0"/>
        <v>59313</v>
      </c>
      <c r="F15" s="6">
        <f t="shared" si="0"/>
        <v>80022</v>
      </c>
      <c r="G15" s="6">
        <f t="shared" si="0"/>
        <v>31393</v>
      </c>
      <c r="H15" s="6">
        <f t="shared" si="0"/>
        <v>9802</v>
      </c>
      <c r="I15" s="6">
        <f t="shared" si="0"/>
        <v>5715</v>
      </c>
      <c r="J15" s="6">
        <f t="shared" si="0"/>
        <v>44428</v>
      </c>
    </row>
    <row r="16" spans="1:10" x14ac:dyDescent="0.25">
      <c r="A16" s="70"/>
      <c r="B16" s="13" t="s">
        <v>25</v>
      </c>
      <c r="C16" s="6">
        <f t="shared" si="0"/>
        <v>460231</v>
      </c>
      <c r="D16" s="6">
        <f t="shared" si="0"/>
        <v>123353</v>
      </c>
      <c r="E16" s="6">
        <f t="shared" si="0"/>
        <v>67483</v>
      </c>
      <c r="F16" s="6">
        <f t="shared" si="0"/>
        <v>143898</v>
      </c>
      <c r="G16" s="6">
        <f t="shared" si="0"/>
        <v>70543</v>
      </c>
      <c r="H16" s="6">
        <f t="shared" si="0"/>
        <v>22912</v>
      </c>
      <c r="I16" s="6">
        <f t="shared" si="0"/>
        <v>13041</v>
      </c>
      <c r="J16" s="6">
        <f t="shared" si="0"/>
        <v>19001</v>
      </c>
    </row>
    <row r="17" spans="1:10" x14ac:dyDescent="0.25">
      <c r="A17" s="72" t="s">
        <v>27</v>
      </c>
      <c r="B17" s="73"/>
      <c r="C17" s="73"/>
      <c r="D17" s="73"/>
      <c r="E17" s="73"/>
      <c r="F17" s="73"/>
      <c r="G17" s="73"/>
      <c r="H17" s="73"/>
      <c r="I17" s="73"/>
      <c r="J17" s="74"/>
    </row>
    <row r="18" spans="1:10" x14ac:dyDescent="0.25">
      <c r="A18" s="71" t="s">
        <v>15</v>
      </c>
      <c r="B18" s="11" t="s">
        <v>24</v>
      </c>
      <c r="C18" s="9">
        <v>100</v>
      </c>
      <c r="D18" s="9">
        <v>11.56</v>
      </c>
      <c r="E18" s="9">
        <v>23.73</v>
      </c>
      <c r="F18" s="9">
        <v>39.54</v>
      </c>
      <c r="G18" s="9">
        <v>14.1</v>
      </c>
      <c r="H18" s="9">
        <v>4.32</v>
      </c>
      <c r="I18" s="9">
        <v>3</v>
      </c>
      <c r="J18" s="9">
        <v>3.75</v>
      </c>
    </row>
    <row r="19" spans="1:10" x14ac:dyDescent="0.25">
      <c r="A19" s="71"/>
      <c r="B19" s="11" t="s">
        <v>25</v>
      </c>
      <c r="C19" s="9">
        <v>100</v>
      </c>
      <c r="D19" s="9">
        <v>17.13</v>
      </c>
      <c r="E19" s="9">
        <v>21.63</v>
      </c>
      <c r="F19" s="9">
        <v>37.83</v>
      </c>
      <c r="G19" s="9">
        <v>12.81</v>
      </c>
      <c r="H19" s="9">
        <v>3.33</v>
      </c>
      <c r="I19" s="9">
        <v>2.31</v>
      </c>
      <c r="J19" s="9">
        <v>4.97</v>
      </c>
    </row>
    <row r="20" spans="1:10" x14ac:dyDescent="0.25">
      <c r="A20" s="70" t="s">
        <v>14</v>
      </c>
      <c r="B20" s="13" t="s">
        <v>24</v>
      </c>
      <c r="C20" s="10">
        <v>100</v>
      </c>
      <c r="D20" s="10">
        <v>73.73</v>
      </c>
      <c r="E20" s="10">
        <v>9.81</v>
      </c>
      <c r="F20" s="10">
        <v>3.54</v>
      </c>
      <c r="G20" s="10">
        <v>1.1399999999999999</v>
      </c>
      <c r="H20" s="10">
        <v>0.44</v>
      </c>
      <c r="I20" s="10">
        <v>0.51</v>
      </c>
      <c r="J20" s="10">
        <v>10.82</v>
      </c>
    </row>
    <row r="21" spans="1:10" x14ac:dyDescent="0.25">
      <c r="A21" s="70"/>
      <c r="B21" s="13" t="s">
        <v>25</v>
      </c>
      <c r="C21" s="10">
        <v>100</v>
      </c>
      <c r="D21" s="10">
        <v>79.48</v>
      </c>
      <c r="E21" s="10">
        <v>9.4700000000000006</v>
      </c>
      <c r="F21" s="10">
        <v>2.82</v>
      </c>
      <c r="G21" s="10">
        <v>0.92</v>
      </c>
      <c r="H21" s="10">
        <v>0.47</v>
      </c>
      <c r="I21" s="10">
        <v>0.49</v>
      </c>
      <c r="J21" s="10">
        <v>6.34</v>
      </c>
    </row>
    <row r="22" spans="1:10" x14ac:dyDescent="0.25">
      <c r="A22" s="71" t="s">
        <v>16</v>
      </c>
      <c r="B22" s="11" t="s">
        <v>24</v>
      </c>
      <c r="C22" s="9">
        <v>100</v>
      </c>
      <c r="D22" s="9">
        <v>7.03</v>
      </c>
      <c r="E22" s="9">
        <v>27.42</v>
      </c>
      <c r="F22" s="9">
        <v>41.86</v>
      </c>
      <c r="G22" s="9">
        <v>15.4</v>
      </c>
      <c r="H22" s="9">
        <v>4.4800000000000004</v>
      </c>
      <c r="I22" s="9">
        <v>1.91</v>
      </c>
      <c r="J22" s="9">
        <v>1.89</v>
      </c>
    </row>
    <row r="23" spans="1:10" x14ac:dyDescent="0.25">
      <c r="A23" s="71"/>
      <c r="B23" s="11" t="s">
        <v>25</v>
      </c>
      <c r="C23" s="9">
        <v>100</v>
      </c>
      <c r="D23" s="9">
        <v>8.25</v>
      </c>
      <c r="E23" s="9">
        <v>26.81</v>
      </c>
      <c r="F23" s="9">
        <v>44.51</v>
      </c>
      <c r="G23" s="9">
        <v>14.46</v>
      </c>
      <c r="H23" s="9">
        <v>3.48</v>
      </c>
      <c r="I23" s="9">
        <v>1.34</v>
      </c>
      <c r="J23" s="9">
        <v>1.1499999999999999</v>
      </c>
    </row>
    <row r="24" spans="1:10" x14ac:dyDescent="0.25">
      <c r="A24" s="70" t="s">
        <v>17</v>
      </c>
      <c r="B24" s="13" t="s">
        <v>24</v>
      </c>
      <c r="C24" s="10">
        <v>100</v>
      </c>
      <c r="D24" s="10">
        <v>5.01</v>
      </c>
      <c r="E24" s="10">
        <v>13.4</v>
      </c>
      <c r="F24" s="10">
        <v>44.69</v>
      </c>
      <c r="G24" s="10">
        <v>23.28</v>
      </c>
      <c r="H24" s="10">
        <v>7.81</v>
      </c>
      <c r="I24" s="10">
        <v>4.46</v>
      </c>
      <c r="J24" s="10">
        <v>1.35</v>
      </c>
    </row>
    <row r="25" spans="1:10" x14ac:dyDescent="0.25">
      <c r="A25" s="70"/>
      <c r="B25" s="13" t="s">
        <v>25</v>
      </c>
      <c r="C25" s="10">
        <v>100</v>
      </c>
      <c r="D25" s="10">
        <v>4.12</v>
      </c>
      <c r="E25" s="10">
        <v>11.58</v>
      </c>
      <c r="F25" s="10">
        <v>43.46</v>
      </c>
      <c r="G25" s="10">
        <v>26</v>
      </c>
      <c r="H25" s="10">
        <v>9.0399999999999991</v>
      </c>
      <c r="I25" s="10">
        <v>5.23</v>
      </c>
      <c r="J25" s="10">
        <v>0.56000000000000005</v>
      </c>
    </row>
    <row r="26" spans="1:10" x14ac:dyDescent="0.25">
      <c r="A26" s="71" t="s">
        <v>18</v>
      </c>
      <c r="B26" s="11" t="s">
        <v>24</v>
      </c>
      <c r="C26" s="9">
        <v>100</v>
      </c>
      <c r="D26" s="9">
        <v>0.1</v>
      </c>
      <c r="E26" s="9">
        <v>3.99</v>
      </c>
      <c r="F26" s="9">
        <v>2.94</v>
      </c>
      <c r="G26" s="9">
        <v>0.74</v>
      </c>
      <c r="H26" s="9">
        <v>0.16</v>
      </c>
      <c r="I26" s="9">
        <v>0.08</v>
      </c>
      <c r="J26" s="9">
        <v>91.99</v>
      </c>
    </row>
    <row r="27" spans="1:10" x14ac:dyDescent="0.25">
      <c r="A27" s="71"/>
      <c r="B27" s="11" t="s">
        <v>25</v>
      </c>
      <c r="C27" s="9">
        <v>100</v>
      </c>
      <c r="D27" s="9">
        <v>0.24</v>
      </c>
      <c r="E27" s="9">
        <v>4.5199999999999996</v>
      </c>
      <c r="F27" s="9">
        <v>2.2200000000000002</v>
      </c>
      <c r="G27" s="9">
        <v>0.57999999999999996</v>
      </c>
      <c r="H27" s="9">
        <v>0.13</v>
      </c>
      <c r="I27" s="9">
        <v>0.05</v>
      </c>
      <c r="J27" s="9">
        <v>92.26</v>
      </c>
    </row>
    <row r="28" spans="1:10" x14ac:dyDescent="0.25">
      <c r="A28" s="70" t="s">
        <v>9</v>
      </c>
      <c r="B28" s="13" t="s">
        <v>24</v>
      </c>
      <c r="C28" s="10">
        <f t="shared" ref="C28:J28" si="1">C15/$C$15*100</f>
        <v>100</v>
      </c>
      <c r="D28" s="10">
        <f t="shared" si="1"/>
        <v>38.549960973192718</v>
      </c>
      <c r="E28" s="10">
        <f t="shared" si="1"/>
        <v>15.800662256948236</v>
      </c>
      <c r="F28" s="10">
        <f t="shared" si="1"/>
        <v>21.31742780040652</v>
      </c>
      <c r="G28" s="10">
        <f t="shared" si="1"/>
        <v>8.3629253322606516</v>
      </c>
      <c r="H28" s="10">
        <f t="shared" si="1"/>
        <v>2.6111997613104481</v>
      </c>
      <c r="I28" s="10">
        <f t="shared" si="1"/>
        <v>1.5224450760956143</v>
      </c>
      <c r="J28" s="10">
        <f t="shared" si="1"/>
        <v>11.835378799785818</v>
      </c>
    </row>
    <row r="29" spans="1:10" x14ac:dyDescent="0.25">
      <c r="A29" s="70"/>
      <c r="B29" s="13" t="s">
        <v>25</v>
      </c>
      <c r="C29" s="10">
        <f t="shared" ref="C29:J29" si="2">C16/$C$16*100</f>
        <v>100</v>
      </c>
      <c r="D29" s="10">
        <f t="shared" si="2"/>
        <v>26.802410094061464</v>
      </c>
      <c r="E29" s="10">
        <f t="shared" si="2"/>
        <v>14.662854088490345</v>
      </c>
      <c r="F29" s="10">
        <f t="shared" si="2"/>
        <v>31.266472706097591</v>
      </c>
      <c r="G29" s="10">
        <f t="shared" si="2"/>
        <v>15.327737592643695</v>
      </c>
      <c r="H29" s="10">
        <f t="shared" si="2"/>
        <v>4.9783695578959257</v>
      </c>
      <c r="I29" s="10">
        <f t="shared" si="2"/>
        <v>2.8335770515241259</v>
      </c>
      <c r="J29" s="10">
        <f t="shared" si="2"/>
        <v>4.1285789092868583</v>
      </c>
    </row>
    <row r="30" spans="1:10" x14ac:dyDescent="0.25">
      <c r="A30" s="1" t="s">
        <v>6</v>
      </c>
    </row>
  </sheetData>
  <mergeCells count="19">
    <mergeCell ref="A1:J1"/>
    <mergeCell ref="D2:J2"/>
    <mergeCell ref="A4:J4"/>
    <mergeCell ref="A20:A21"/>
    <mergeCell ref="C2:C3"/>
    <mergeCell ref="A28:A29"/>
    <mergeCell ref="A15:A16"/>
    <mergeCell ref="A5:A6"/>
    <mergeCell ref="A2:A3"/>
    <mergeCell ref="B2:B3"/>
    <mergeCell ref="A24:A25"/>
    <mergeCell ref="A26:A27"/>
    <mergeCell ref="A22:A23"/>
    <mergeCell ref="A7:A8"/>
    <mergeCell ref="A9:A10"/>
    <mergeCell ref="A11:A12"/>
    <mergeCell ref="A13:A14"/>
    <mergeCell ref="A17:J17"/>
    <mergeCell ref="A18:A19"/>
  </mergeCells>
  <hyperlinks>
    <hyperlink ref="A1:J1" location="Obsah!A1" display="T 2.5.4 Jednotlivci v SR podľa pohlavia, rodinného stavu a počtu živonarodených detí, 202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C1"/>
    </sheetView>
  </sheetViews>
  <sheetFormatPr defaultRowHeight="15" x14ac:dyDescent="0.25"/>
  <cols>
    <col min="1" max="1" width="7.28515625" customWidth="1"/>
    <col min="2" max="2" width="57.140625" customWidth="1"/>
    <col min="3" max="3" width="25.85546875" customWidth="1"/>
  </cols>
  <sheetData>
    <row r="1" spans="1:6" x14ac:dyDescent="0.25">
      <c r="A1" s="69" t="s">
        <v>44</v>
      </c>
      <c r="B1" s="69"/>
      <c r="C1" s="69"/>
      <c r="D1" s="42"/>
      <c r="E1" s="42"/>
      <c r="F1" s="23"/>
    </row>
    <row r="2" spans="1:6" x14ac:dyDescent="0.25">
      <c r="A2" s="78" t="s">
        <v>28</v>
      </c>
      <c r="B2" s="78"/>
      <c r="C2" s="15" t="s">
        <v>29</v>
      </c>
    </row>
    <row r="3" spans="1:6" x14ac:dyDescent="0.25">
      <c r="A3" s="79" t="s">
        <v>9</v>
      </c>
      <c r="B3" s="79"/>
      <c r="C3" s="18">
        <v>64126</v>
      </c>
    </row>
    <row r="4" spans="1:6" x14ac:dyDescent="0.25">
      <c r="A4" s="16" t="s">
        <v>70</v>
      </c>
      <c r="B4" s="52" t="s">
        <v>71</v>
      </c>
      <c r="C4" s="17">
        <v>16348</v>
      </c>
    </row>
    <row r="5" spans="1:6" x14ac:dyDescent="0.25">
      <c r="A5" s="53"/>
      <c r="B5" s="53" t="s">
        <v>72</v>
      </c>
      <c r="C5" s="18">
        <v>10504</v>
      </c>
    </row>
    <row r="6" spans="1:6" x14ac:dyDescent="0.25">
      <c r="A6" s="52"/>
      <c r="B6" s="52" t="s">
        <v>73</v>
      </c>
      <c r="C6" s="17">
        <v>1181</v>
      </c>
    </row>
    <row r="7" spans="1:6" x14ac:dyDescent="0.25">
      <c r="A7" s="53"/>
      <c r="B7" s="53" t="s">
        <v>74</v>
      </c>
      <c r="C7" s="18">
        <v>1245</v>
      </c>
    </row>
    <row r="8" spans="1:6" x14ac:dyDescent="0.25">
      <c r="A8" s="52"/>
      <c r="B8" s="52" t="s">
        <v>75</v>
      </c>
      <c r="C8" s="16">
        <v>172</v>
      </c>
    </row>
    <row r="9" spans="1:6" x14ac:dyDescent="0.25">
      <c r="A9" s="53"/>
      <c r="B9" s="53" t="s">
        <v>76</v>
      </c>
      <c r="C9" s="19">
        <v>112</v>
      </c>
    </row>
    <row r="10" spans="1:6" x14ac:dyDescent="0.25">
      <c r="A10" s="52"/>
      <c r="B10" s="52" t="s">
        <v>77</v>
      </c>
      <c r="C10" s="17">
        <v>2390</v>
      </c>
    </row>
    <row r="11" spans="1:6" x14ac:dyDescent="0.25">
      <c r="A11" s="53"/>
      <c r="B11" s="53" t="s">
        <v>78</v>
      </c>
      <c r="C11" s="18">
        <v>2827</v>
      </c>
    </row>
    <row r="12" spans="1:6" x14ac:dyDescent="0.25">
      <c r="A12" s="20" t="s">
        <v>6</v>
      </c>
    </row>
  </sheetData>
  <mergeCells count="3">
    <mergeCell ref="A2:B2"/>
    <mergeCell ref="A3:B3"/>
    <mergeCell ref="A1:C1"/>
  </mergeCells>
  <hyperlinks>
    <hyperlink ref="A1:B1" location="Obsah!A1" display="T 2.5.5 Jednotlivci v SR žijúci vo vybraných ubytovacích zariadeniach, 20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8</vt:i4>
      </vt:variant>
    </vt:vector>
  </HeadingPairs>
  <TitlesOfParts>
    <vt:vector size="8" baseType="lpstr">
      <vt:lpstr>Obsah</vt:lpstr>
      <vt:lpstr>T 2.5.1</vt:lpstr>
      <vt:lpstr>T 2.5.2</vt:lpstr>
      <vt:lpstr>G 2.5.1</vt:lpstr>
      <vt:lpstr>T 2.5.3</vt:lpstr>
      <vt:lpstr>G 2.5.2</vt:lpstr>
      <vt:lpstr>T 2.5.4</vt:lpstr>
      <vt:lpstr>T 2.5.5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Majzlíková Ivana</cp:lastModifiedBy>
  <dcterms:created xsi:type="dcterms:W3CDTF">2023-10-03T14:12:15Z</dcterms:created>
  <dcterms:modified xsi:type="dcterms:W3CDTF">2024-03-12T14:04:55Z</dcterms:modified>
</cp:coreProperties>
</file>